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23256" windowHeight="12456"/>
  </bookViews>
  <sheets>
    <sheet name="ฉะเชิงเทรา" sheetId="5" r:id="rId1"/>
    <sheet name="ชลบุรี" sheetId="17" r:id="rId2"/>
    <sheet name="ระยอง" sheetId="21" r:id="rId3"/>
    <sheet name="จันทบุรี" sheetId="16" r:id="rId4"/>
    <sheet name="ตราด" sheetId="18" r:id="rId5"/>
    <sheet name="ปราจีนบุรี" sheetId="20" r:id="rId6"/>
    <sheet name="สระแก้ว" sheetId="22" r:id="rId7"/>
    <sheet name="นครนายก" sheetId="19" r:id="rId8"/>
    <sheet name="สมุทรปราการ" sheetId="23" r:id="rId9"/>
    <sheet name="สรุปโรงงานแปรรูป" sheetId="15" r:id="rId10"/>
  </sheets>
  <definedNames>
    <definedName name="_xlnm.Print_Titles" localSheetId="3">จันทบุรี!$B:$B,จันทบุรี!#REF!</definedName>
    <definedName name="_xlnm.Print_Titles" localSheetId="0">ฉะเชิงเทรา!$B:$B,ฉะเชิงเทรา!$1:$2</definedName>
    <definedName name="_xlnm.Print_Titles" localSheetId="1">ชลบุรี!$B:$B,ชลบุรี!#REF!</definedName>
    <definedName name="_xlnm.Print_Titles" localSheetId="4">ตราด!$B:$B,ตราด!#REF!</definedName>
    <definedName name="_xlnm.Print_Titles" localSheetId="7">นครนายก!$B:$B,นครนายก!#REF!</definedName>
    <definedName name="_xlnm.Print_Titles" localSheetId="5">ปราจีนบุรี!$B:$B,ปราจีนบุรี!#REF!</definedName>
    <definedName name="_xlnm.Print_Titles" localSheetId="2">ระยอง!$B:$B,ระยอง!#REF!</definedName>
    <definedName name="_xlnm.Print_Titles" localSheetId="8">สมุทรปราการ!$B:$B,สมุทรปราการ!#REF!</definedName>
    <definedName name="_xlnm.Print_Titles" localSheetId="6">สระแก้ว!$B:$B,สระแก้ว!#REF!</definedName>
    <definedName name="_xlnm.Print_Titles" localSheetId="9">สรุปโรงงานแปรรูป!$B:$B,สรุปโรงงานแปรรูป!$1:$2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7" l="1"/>
  <c r="E15" i="17"/>
  <c r="D13" i="15" l="1"/>
  <c r="C13" i="15"/>
  <c r="D12" i="15"/>
  <c r="C12" i="15"/>
  <c r="D11" i="15"/>
  <c r="C11" i="15"/>
  <c r="E11" i="15" s="1"/>
  <c r="D10" i="15"/>
  <c r="C10" i="15"/>
  <c r="D9" i="15"/>
  <c r="C9" i="15"/>
  <c r="E9" i="15" s="1"/>
  <c r="D8" i="15"/>
  <c r="C8" i="15"/>
  <c r="E8" i="15" s="1"/>
  <c r="D7" i="15"/>
  <c r="C7" i="15"/>
  <c r="E7" i="15" s="1"/>
  <c r="C6" i="15"/>
  <c r="E6" i="15" s="1"/>
  <c r="E8" i="23"/>
  <c r="E9" i="23"/>
  <c r="E10" i="23"/>
  <c r="E7" i="23"/>
  <c r="E11" i="23" s="1"/>
  <c r="E6" i="23"/>
  <c r="E5" i="23"/>
  <c r="E8" i="19"/>
  <c r="E9" i="19" s="1"/>
  <c r="E7" i="19"/>
  <c r="E6" i="19"/>
  <c r="E5" i="19"/>
  <c r="E8" i="22"/>
  <c r="E9" i="22"/>
  <c r="E10" i="22"/>
  <c r="E11" i="22"/>
  <c r="E12" i="22"/>
  <c r="E13" i="22"/>
  <c r="E7" i="22"/>
  <c r="E6" i="22"/>
  <c r="E14" i="22" s="1"/>
  <c r="E5" i="22"/>
  <c r="E12" i="20"/>
  <c r="E8" i="20"/>
  <c r="E9" i="20"/>
  <c r="E10" i="20"/>
  <c r="E11" i="20"/>
  <c r="E7" i="20"/>
  <c r="E6" i="20"/>
  <c r="E5" i="20"/>
  <c r="E7" i="18"/>
  <c r="E8" i="18"/>
  <c r="E9" i="18"/>
  <c r="E10" i="18"/>
  <c r="E11" i="18"/>
  <c r="E6" i="18"/>
  <c r="E5" i="18"/>
  <c r="E12" i="18" s="1"/>
  <c r="E7" i="16"/>
  <c r="E8" i="16"/>
  <c r="E9" i="16"/>
  <c r="E10" i="16"/>
  <c r="E11" i="16"/>
  <c r="E12" i="16"/>
  <c r="E13" i="16"/>
  <c r="E14" i="16"/>
  <c r="E6" i="16"/>
  <c r="E5" i="16"/>
  <c r="E15" i="16" s="1"/>
  <c r="E7" i="21"/>
  <c r="E8" i="21"/>
  <c r="E9" i="21"/>
  <c r="E10" i="21"/>
  <c r="E11" i="21"/>
  <c r="E12" i="21"/>
  <c r="E6" i="21"/>
  <c r="E5" i="21"/>
  <c r="E7" i="17"/>
  <c r="E8" i="17"/>
  <c r="E9" i="17"/>
  <c r="E10" i="17"/>
  <c r="E11" i="17"/>
  <c r="E12" i="17"/>
  <c r="E13" i="17"/>
  <c r="E14" i="17"/>
  <c r="E6" i="17"/>
  <c r="E5" i="17"/>
  <c r="D5" i="15"/>
  <c r="C5" i="15"/>
  <c r="E7" i="5"/>
  <c r="E8" i="5"/>
  <c r="E9" i="5"/>
  <c r="E10" i="5"/>
  <c r="E11" i="5"/>
  <c r="E12" i="5"/>
  <c r="E13" i="5"/>
  <c r="E14" i="5"/>
  <c r="E15" i="5"/>
  <c r="E16" i="5"/>
  <c r="E6" i="5"/>
  <c r="E10" i="15"/>
  <c r="E12" i="15"/>
  <c r="E13" i="15"/>
  <c r="E5" i="15"/>
  <c r="D11" i="23"/>
  <c r="C11" i="23"/>
  <c r="D12" i="18"/>
  <c r="C12" i="18"/>
  <c r="E13" i="21" l="1"/>
  <c r="E16" i="17"/>
  <c r="D14" i="22"/>
  <c r="C14" i="22"/>
  <c r="D13" i="21" l="1"/>
  <c r="C13" i="21"/>
  <c r="D12" i="20" l="1"/>
  <c r="C12" i="20"/>
  <c r="D9" i="19" l="1"/>
  <c r="C9" i="19"/>
  <c r="D16" i="17" l="1"/>
  <c r="D6" i="15" s="1"/>
  <c r="D15" i="16" l="1"/>
  <c r="C15" i="16"/>
  <c r="C16" i="5" l="1"/>
  <c r="D16" i="5"/>
  <c r="C14" i="15" l="1"/>
  <c r="E14" i="15" s="1"/>
  <c r="D14" i="15"/>
</calcChain>
</file>

<file path=xl/sharedStrings.xml><?xml version="1.0" encoding="utf-8"?>
<sst xmlns="http://schemas.openxmlformats.org/spreadsheetml/2006/main" count="195" uniqueCount="107">
  <si>
    <t>อำเภอ</t>
  </si>
  <si>
    <t>รวมทั้งสิ้น</t>
  </si>
  <si>
    <t>สำนักงานปศุสัตว์จังหวัดฉะเชิงเทรา</t>
  </si>
  <si>
    <t>อำเภอเมืองฉะเชิงเทรา</t>
  </si>
  <si>
    <t>อำเภอบางคล้า</t>
  </si>
  <si>
    <t>อำเภอพนมสารคาม</t>
  </si>
  <si>
    <t>อำเภอแปลงยาว</t>
  </si>
  <si>
    <t>อำเภอบ้านโพธิ์</t>
  </si>
  <si>
    <t>อำเภอบางน้ำเปรี้ยว</t>
  </si>
  <si>
    <t>อำเภอสนามชัยเขต</t>
  </si>
  <si>
    <t>อำเภอท่าตะเกียบ</t>
  </si>
  <si>
    <t>อำเภอบางปะกง</t>
  </si>
  <si>
    <t>อำเภอคลองเขื่อน</t>
  </si>
  <si>
    <t>อำเภอราชสาส์น</t>
  </si>
  <si>
    <t>สำนักงานปศุสัตว์เขต 2</t>
  </si>
  <si>
    <t>ฉะเชิงเทรา</t>
  </si>
  <si>
    <t>ชลบุรี</t>
  </si>
  <si>
    <t>ระยอง</t>
  </si>
  <si>
    <t>จันทบุรี</t>
  </si>
  <si>
    <t>ตราด</t>
  </si>
  <si>
    <t>ปราจีนบุรี</t>
  </si>
  <si>
    <t>สระแก้ว</t>
  </si>
  <si>
    <t>นครนายก</t>
  </si>
  <si>
    <t>สมุทรปราการ</t>
  </si>
  <si>
    <t>อำเภอเมือง</t>
  </si>
  <si>
    <t>อำเภอมะขาม</t>
  </si>
  <si>
    <t>อำเภอท่าใหม่</t>
  </si>
  <si>
    <t>อำเภอขลุง</t>
  </si>
  <si>
    <t>อำเภอนายายอาม</t>
  </si>
  <si>
    <t>อำเภอโป่งน้ำร้อน</t>
  </si>
  <si>
    <t>อำเภอสอยดาว</t>
  </si>
  <si>
    <t>อำเภอแก่งหางแมว</t>
  </si>
  <si>
    <t>อำเภอเขาคิชฌกูฏ</t>
  </si>
  <si>
    <t>อำเภอแหลมสิงห์</t>
  </si>
  <si>
    <t>สำนักงานปศุสัตว์จังหวัดชลบุรี</t>
  </si>
  <si>
    <t>อำเภอเมืองชลบุรี</t>
  </si>
  <si>
    <t>อำเภอบ้านบึง</t>
  </si>
  <si>
    <t>อำเภอหนองใหญ่</t>
  </si>
  <si>
    <t>อำเภอบางละมุง</t>
  </si>
  <si>
    <t>อำเภอพานทอง</t>
  </si>
  <si>
    <t>อำเภอพนัสนิคม</t>
  </si>
  <si>
    <t>อำเภอศรีราชา</t>
  </si>
  <si>
    <t>อำเภอสัตหีบ</t>
  </si>
  <si>
    <t>อำเภอบ่อทอง</t>
  </si>
  <si>
    <t>อำเภอเกาะจันทร์</t>
  </si>
  <si>
    <t>อำเภอเมืองตราด</t>
  </si>
  <si>
    <t>อำเภอเขาสมิง</t>
  </si>
  <si>
    <t>อำเภอบ่อไร่</t>
  </si>
  <si>
    <t>อำเภอแหลมงอบ</t>
  </si>
  <si>
    <t>สำนักงานปศุสัตว์จังหวัดนครนายก</t>
  </si>
  <si>
    <t>อำเภอเมืองนครนายก</t>
  </si>
  <si>
    <t>อำเภอปากพลี</t>
  </si>
  <si>
    <t>อำเภอบ้านนา</t>
  </si>
  <si>
    <t>อำเภอองครักษ์</t>
  </si>
  <si>
    <t>อำเภอเมืองปราจีนบุรี</t>
  </si>
  <si>
    <t>อำเภอกบินทร์บุรี</t>
  </si>
  <si>
    <t>อำเภอนาดี</t>
  </si>
  <si>
    <t>อำเภอบ้านสร้าง</t>
  </si>
  <si>
    <t>อำเภอประจันตคาม</t>
  </si>
  <si>
    <t>อำเภอศรีมหาโพธิ</t>
  </si>
  <si>
    <t>อำเภอศรีมโหสถ</t>
  </si>
  <si>
    <t>อำเภอเมืองระยอง</t>
  </si>
  <si>
    <t>อำเภอบ้านค่าย</t>
  </si>
  <si>
    <t>อำเภอนิคมพัฒนา</t>
  </si>
  <si>
    <t>อำเภอบ้านฉาง</t>
  </si>
  <si>
    <t>อำเภอปลวกแดง</t>
  </si>
  <si>
    <t>อำเภอแกลง</t>
  </si>
  <si>
    <t>อำเภอวังจันทร์</t>
  </si>
  <si>
    <t>อำเภอเขาชะเมา</t>
  </si>
  <si>
    <t>สำนักงานปศุสัตว์จังหวัดสระแก้ว</t>
  </si>
  <si>
    <r>
      <rPr>
        <b/>
        <sz val="16"/>
        <color theme="1"/>
        <rFont val="TH SarabunPSK"/>
        <family val="2"/>
      </rPr>
      <t>ที่มา :</t>
    </r>
    <r>
      <rPr>
        <sz val="16"/>
        <color theme="1"/>
        <rFont val="TH SarabunPSK"/>
        <family val="2"/>
      </rPr>
      <t xml:space="preserve"> สำนักงานปศุสัตว์จังหวัด    </t>
    </r>
  </si>
  <si>
    <t xml:space="preserve">        ข้อมูล ณ เดือนมกราคม 2565</t>
  </si>
  <si>
    <t>สำนักงานปศุสัตว์จังหวัดระยอง</t>
  </si>
  <si>
    <t>สำนักงานปศุสัตว์จังหวัดจันทบุรี</t>
  </si>
  <si>
    <t>สำนักงานปศุสัตว์จังหวัดตราด</t>
  </si>
  <si>
    <t>อำเภอคลองใหญ่</t>
  </si>
  <si>
    <t>อำเภอเกาะช้าง</t>
  </si>
  <si>
    <t>อำเภอเกาะกูด</t>
  </si>
  <si>
    <t>สำนักงานปศุสัตว์จังหวัดสมุทรปราการ</t>
  </si>
  <si>
    <t>ลำดับ</t>
  </si>
  <si>
    <t>แบบสรุปมาตรฐานโรงฆ่าและแปรรูปเพื่อการส่งออก จำแนกตามอำเภอ</t>
  </si>
  <si>
    <t>โรงฆ่าและแปรรูปเพื่อการส่งออก</t>
  </si>
  <si>
    <t>รวมทั้งหมด</t>
  </si>
  <si>
    <t>GMP</t>
  </si>
  <si>
    <t>HACCP</t>
  </si>
  <si>
    <t>แบบสรุปมาตรฐานโรงฆ่าและแปรรูปเพื่อการส่งออก รายจังหวัด</t>
  </si>
  <si>
    <t>หมายเหตุ : จ.ระยอง ไม่มีโรงงานแปรรูปเพื่อการส่งออก</t>
  </si>
  <si>
    <t>หมายเหตุ : จ.จันทบุรี ไม่มีโรงงานแปรรูปเพื่อการส่งออก</t>
  </si>
  <si>
    <t>หมายเหตุ : จ.ตราดไม่มีโรงงานแปรรูปเพื่อการส่งออก</t>
  </si>
  <si>
    <t>สำนักงานปศุสัตว์จังหวัดปราจีนบุรี</t>
  </si>
  <si>
    <t>อำเภอเมืองสระแก้ว</t>
  </si>
  <si>
    <t>อำเภอวัฒนานคร</t>
  </si>
  <si>
    <t>อำเภออรัญประเทศ</t>
  </si>
  <si>
    <t>อำเภอตาพระยา</t>
  </si>
  <si>
    <t>อำเภอโคกสูง</t>
  </si>
  <si>
    <t>อำเภอเขาฉกรรจ์</t>
  </si>
  <si>
    <t>อำเภอวังน้ำเย็น</t>
  </si>
  <si>
    <t>อำเภอคลองหาด</t>
  </si>
  <si>
    <t>อำเภอวังสมบูรณ์</t>
  </si>
  <si>
    <t>อำเภอเมืองสมุทรปราการ</t>
  </si>
  <si>
    <t>อำเภอบางพลี</t>
  </si>
  <si>
    <t>อำเภอบางเสาธง</t>
  </si>
  <si>
    <t>อำเภอบางบ่อ</t>
  </si>
  <si>
    <t>อำเภอพระสมุทรเจดีย์</t>
  </si>
  <si>
    <t>อำเภอพระประแดง</t>
  </si>
  <si>
    <t>จังหวัด</t>
  </si>
  <si>
    <t>อำเภอเกาะสีชัง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</si>
</sst>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-* #,##0_-;\-* #,##0_-;_-* &quot;-&quot;??_-;_-@_-"/>
  </numFmts>
  <fonts count="9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theme="1"/>
      <name val="Calibri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187" fontId="7" fillId="0" borderId="0" applyFont="0" applyFill="0" applyBorder="0" applyAlignment="0" applyProtection="0"/>
  </cellStyleXfs>
  <cellXfs count="90">
    <xf numFmtId="0" fontId="0" fillId="0" borderId="0" xfId="0"/>
    <xf numFmtId="188" fontId="3" fillId="0" borderId="3" xfId="1" applyNumberFormat="1" applyFont="1" applyBorder="1"/>
    <xf numFmtId="0" fontId="3" fillId="0" borderId="0" xfId="0" applyFont="1"/>
    <xf numFmtId="0" fontId="3" fillId="0" borderId="3" xfId="0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88" fontId="2" fillId="0" borderId="2" xfId="0" applyNumberFormat="1" applyFont="1" applyBorder="1"/>
    <xf numFmtId="188" fontId="3" fillId="0" borderId="4" xfId="1" applyNumberFormat="1" applyFont="1" applyBorder="1"/>
    <xf numFmtId="188" fontId="2" fillId="0" borderId="2" xfId="0" applyNumberFormat="1" applyFont="1" applyFill="1" applyBorder="1"/>
    <xf numFmtId="0" fontId="2" fillId="0" borderId="0" xfId="0" applyFont="1" applyFill="1"/>
    <xf numFmtId="0" fontId="3" fillId="0" borderId="0" xfId="2" applyFont="1"/>
    <xf numFmtId="0" fontId="3" fillId="0" borderId="0" xfId="3" applyFont="1"/>
    <xf numFmtId="0" fontId="6" fillId="0" borderId="0" xfId="3" applyFont="1"/>
    <xf numFmtId="0" fontId="3" fillId="0" borderId="3" xfId="3" applyFont="1" applyBorder="1"/>
    <xf numFmtId="0" fontId="3" fillId="0" borderId="4" xfId="3" applyFont="1" applyBorder="1" applyAlignment="1">
      <alignment vertical="top"/>
    </xf>
    <xf numFmtId="188" fontId="3" fillId="0" borderId="4" xfId="3" applyNumberFormat="1" applyFont="1" applyBorder="1"/>
    <xf numFmtId="188" fontId="2" fillId="0" borderId="2" xfId="3" applyNumberFormat="1" applyFont="1" applyBorder="1"/>
    <xf numFmtId="0" fontId="3" fillId="0" borderId="4" xfId="3" applyFont="1" applyBorder="1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2" applyFont="1" applyFill="1"/>
    <xf numFmtId="188" fontId="3" fillId="0" borderId="3" xfId="4" applyNumberFormat="1" applyFont="1" applyBorder="1"/>
    <xf numFmtId="188" fontId="8" fillId="0" borderId="4" xfId="4" applyNumberFormat="1" applyFont="1" applyBorder="1"/>
    <xf numFmtId="189" fontId="3" fillId="0" borderId="3" xfId="1" applyNumberFormat="1" applyFont="1" applyBorder="1"/>
    <xf numFmtId="189" fontId="3" fillId="0" borderId="3" xfId="1" applyNumberFormat="1" applyFont="1" applyBorder="1" applyAlignment="1">
      <alignment horizontal="right"/>
    </xf>
    <xf numFmtId="189" fontId="3" fillId="0" borderId="4" xfId="1" applyNumberFormat="1" applyFont="1" applyBorder="1"/>
    <xf numFmtId="189" fontId="3" fillId="0" borderId="4" xfId="1" applyNumberFormat="1" applyFont="1" applyBorder="1" applyAlignment="1">
      <alignment horizontal="right"/>
    </xf>
    <xf numFmtId="189" fontId="3" fillId="0" borderId="7" xfId="1" applyNumberFormat="1" applyFont="1" applyBorder="1"/>
    <xf numFmtId="189" fontId="3" fillId="0" borderId="7" xfId="1" applyNumberFormat="1" applyFont="1" applyBorder="1" applyAlignment="1">
      <alignment horizontal="right"/>
    </xf>
    <xf numFmtId="0" fontId="3" fillId="0" borderId="4" xfId="0" applyFont="1" applyBorder="1"/>
    <xf numFmtId="188" fontId="3" fillId="0" borderId="3" xfId="1" applyNumberFormat="1" applyFont="1" applyBorder="1" applyAlignment="1">
      <alignment wrapText="1"/>
    </xf>
    <xf numFmtId="188" fontId="3" fillId="0" borderId="4" xfId="1" applyNumberFormat="1" applyFont="1" applyBorder="1" applyAlignment="1">
      <alignment wrapText="1"/>
    </xf>
    <xf numFmtId="188" fontId="3" fillId="0" borderId="4" xfId="4" applyNumberFormat="1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7" xfId="0" applyFont="1" applyBorder="1" applyAlignment="1">
      <alignment vertical="top"/>
    </xf>
    <xf numFmtId="188" fontId="3" fillId="0" borderId="7" xfId="1" applyNumberFormat="1" applyFont="1" applyBorder="1"/>
    <xf numFmtId="188" fontId="2" fillId="0" borderId="2" xfId="1" applyNumberFormat="1" applyFont="1" applyFill="1" applyBorder="1"/>
    <xf numFmtId="188" fontId="3" fillId="0" borderId="3" xfId="1" applyNumberFormat="1" applyFont="1" applyBorder="1" applyAlignment="1">
      <alignment horizontal="left" vertical="center"/>
    </xf>
    <xf numFmtId="188" fontId="3" fillId="0" borderId="4" xfId="1" applyNumberFormat="1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center"/>
    </xf>
    <xf numFmtId="0" fontId="3" fillId="0" borderId="7" xfId="0" applyFont="1" applyBorder="1"/>
    <xf numFmtId="188" fontId="3" fillId="0" borderId="3" xfId="0" applyNumberFormat="1" applyFont="1" applyBorder="1"/>
    <xf numFmtId="188" fontId="3" fillId="0" borderId="4" xfId="0" applyNumberFormat="1" applyFont="1" applyBorder="1"/>
    <xf numFmtId="188" fontId="3" fillId="0" borderId="7" xfId="0" applyNumberFormat="1" applyFont="1" applyBorder="1"/>
    <xf numFmtId="188" fontId="3" fillId="0" borderId="6" xfId="0" applyNumberFormat="1" applyFont="1" applyBorder="1"/>
    <xf numFmtId="188" fontId="3" fillId="0" borderId="3" xfId="3" applyNumberFormat="1" applyFont="1" applyBorder="1"/>
    <xf numFmtId="0" fontId="3" fillId="0" borderId="7" xfId="3" applyFont="1" applyBorder="1" applyAlignment="1">
      <alignment vertical="top"/>
    </xf>
    <xf numFmtId="0" fontId="3" fillId="0" borderId="7" xfId="3" applyFont="1" applyBorder="1"/>
    <xf numFmtId="188" fontId="8" fillId="0" borderId="7" xfId="4" applyNumberFormat="1" applyFont="1" applyBorder="1"/>
    <xf numFmtId="188" fontId="3" fillId="0" borderId="7" xfId="3" applyNumberFormat="1" applyFont="1" applyBorder="1"/>
    <xf numFmtId="188" fontId="2" fillId="0" borderId="2" xfId="2" applyNumberFormat="1" applyFont="1" applyBorder="1"/>
    <xf numFmtId="0" fontId="3" fillId="0" borderId="3" xfId="2" applyFont="1" applyBorder="1"/>
    <xf numFmtId="0" fontId="3" fillId="0" borderId="4" xfId="2" applyFont="1" applyBorder="1"/>
    <xf numFmtId="0" fontId="3" fillId="0" borderId="7" xfId="2" applyFont="1" applyBorder="1"/>
    <xf numFmtId="188" fontId="2" fillId="0" borderId="2" xfId="1" applyNumberFormat="1" applyFont="1" applyBorder="1" applyAlignment="1">
      <alignment vertical="center"/>
    </xf>
    <xf numFmtId="0" fontId="3" fillId="0" borderId="3" xfId="3" applyFont="1" applyBorder="1" applyAlignment="1">
      <alignment vertical="center"/>
    </xf>
    <xf numFmtId="0" fontId="3" fillId="0" borderId="4" xfId="3" applyFont="1" applyBorder="1" applyAlignment="1">
      <alignment vertical="center"/>
    </xf>
    <xf numFmtId="188" fontId="3" fillId="0" borderId="4" xfId="1" applyNumberFormat="1" applyFont="1" applyBorder="1" applyAlignment="1">
      <alignment horizontal="left" wrapText="1"/>
    </xf>
    <xf numFmtId="188" fontId="3" fillId="0" borderId="7" xfId="1" applyNumberFormat="1" applyFont="1" applyBorder="1" applyAlignment="1">
      <alignment horizontal="right" vertical="center"/>
    </xf>
    <xf numFmtId="188" fontId="3" fillId="0" borderId="7" xfId="1" applyNumberFormat="1" applyFont="1" applyBorder="1" applyAlignment="1">
      <alignment wrapText="1"/>
    </xf>
    <xf numFmtId="188" fontId="2" fillId="0" borderId="2" xfId="2" applyNumberFormat="1" applyFont="1" applyFill="1" applyBorder="1"/>
    <xf numFmtId="0" fontId="3" fillId="0" borderId="3" xfId="2" applyFont="1" applyBorder="1" applyAlignment="1">
      <alignment horizontal="left" vertical="center"/>
    </xf>
    <xf numFmtId="188" fontId="3" fillId="0" borderId="3" xfId="2" applyNumberFormat="1" applyFont="1" applyBorder="1"/>
    <xf numFmtId="0" fontId="3" fillId="0" borderId="4" xfId="2" applyFont="1" applyBorder="1" applyAlignment="1">
      <alignment horizontal="left" vertical="center"/>
    </xf>
    <xf numFmtId="188" fontId="3" fillId="0" borderId="4" xfId="2" applyNumberFormat="1" applyFont="1" applyBorder="1"/>
    <xf numFmtId="0" fontId="3" fillId="0" borderId="7" xfId="2" applyFont="1" applyBorder="1" applyAlignment="1">
      <alignment horizontal="left" vertical="center"/>
    </xf>
    <xf numFmtId="188" fontId="3" fillId="0" borderId="7" xfId="2" applyNumberFormat="1" applyFont="1" applyBorder="1"/>
    <xf numFmtId="188" fontId="3" fillId="0" borderId="7" xfId="4" applyNumberFormat="1" applyFont="1" applyBorder="1"/>
    <xf numFmtId="0" fontId="3" fillId="0" borderId="3" xfId="1" applyNumberFormat="1" applyFont="1" applyBorder="1"/>
    <xf numFmtId="0" fontId="3" fillId="0" borderId="4" xfId="1" applyNumberFormat="1" applyFont="1" applyBorder="1"/>
    <xf numFmtId="0" fontId="3" fillId="0" borderId="7" xfId="1" applyNumberFormat="1" applyFont="1" applyBorder="1"/>
    <xf numFmtId="3" fontId="2" fillId="0" borderId="1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3" fontId="2" fillId="0" borderId="8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2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/>
    </xf>
    <xf numFmtId="0" fontId="2" fillId="0" borderId="2" xfId="2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3" fillId="0" borderId="3" xfId="1" applyFont="1" applyBorder="1"/>
  </cellXfs>
  <cellStyles count="5">
    <cellStyle name="Comma" xfId="1" builtinId="3"/>
    <cellStyle name="Normal" xfId="0" builtinId="0"/>
    <cellStyle name="จุลภาค 2" xfId="4"/>
    <cellStyle name="ปกติ 2" xfId="2"/>
    <cellStyle name="ปกติ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H9" sqref="H9"/>
    </sheetView>
  </sheetViews>
  <sheetFormatPr defaultColWidth="8.69921875" defaultRowHeight="24.6" x14ac:dyDescent="0.7"/>
  <cols>
    <col min="1" max="1" width="7.3984375" style="2" customWidth="1"/>
    <col min="2" max="2" width="20.3984375" style="2" customWidth="1"/>
    <col min="3" max="3" width="20" style="2" customWidth="1"/>
    <col min="4" max="4" width="18.8984375" style="2" customWidth="1"/>
    <col min="5" max="5" width="17.19921875" style="2" customWidth="1"/>
    <col min="6" max="16384" width="8.69921875" style="2"/>
  </cols>
  <sheetData>
    <row r="1" spans="1:5" x14ac:dyDescent="0.7">
      <c r="A1" s="78" t="s">
        <v>80</v>
      </c>
      <c r="B1" s="78"/>
      <c r="C1" s="78"/>
      <c r="D1" s="78"/>
      <c r="E1" s="78"/>
    </row>
    <row r="2" spans="1:5" x14ac:dyDescent="0.7">
      <c r="A2" s="77" t="s">
        <v>2</v>
      </c>
      <c r="B2" s="77"/>
      <c r="C2" s="77"/>
      <c r="D2" s="77"/>
      <c r="E2" s="77"/>
    </row>
    <row r="3" spans="1:5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x14ac:dyDescent="0.7">
      <c r="A4" s="76"/>
      <c r="B4" s="76"/>
      <c r="C4" s="41" t="s">
        <v>83</v>
      </c>
      <c r="D4" s="41" t="s">
        <v>84</v>
      </c>
      <c r="E4" s="74"/>
    </row>
    <row r="5" spans="1:5" x14ac:dyDescent="0.7">
      <c r="A5" s="33">
        <v>1</v>
      </c>
      <c r="B5" s="3" t="s">
        <v>3</v>
      </c>
      <c r="C5" s="1"/>
      <c r="D5" s="1"/>
      <c r="E5" s="89">
        <v>0</v>
      </c>
    </row>
    <row r="6" spans="1:5" x14ac:dyDescent="0.7">
      <c r="A6" s="34">
        <v>2</v>
      </c>
      <c r="B6" s="4" t="s">
        <v>4</v>
      </c>
      <c r="C6" s="7">
        <v>1</v>
      </c>
      <c r="D6" s="7"/>
      <c r="E6" s="44">
        <f>C6</f>
        <v>1</v>
      </c>
    </row>
    <row r="7" spans="1:5" x14ac:dyDescent="0.7">
      <c r="A7" s="34">
        <v>3</v>
      </c>
      <c r="B7" s="4" t="s">
        <v>5</v>
      </c>
      <c r="C7" s="7">
        <v>1</v>
      </c>
      <c r="D7" s="7"/>
      <c r="E7" s="44">
        <f t="shared" ref="E7:E16" si="0">C7</f>
        <v>1</v>
      </c>
    </row>
    <row r="8" spans="1:5" x14ac:dyDescent="0.7">
      <c r="A8" s="34">
        <v>4</v>
      </c>
      <c r="B8" s="4" t="s">
        <v>6</v>
      </c>
      <c r="C8" s="7"/>
      <c r="D8" s="7"/>
      <c r="E8" s="44">
        <f t="shared" si="0"/>
        <v>0</v>
      </c>
    </row>
    <row r="9" spans="1:5" x14ac:dyDescent="0.7">
      <c r="A9" s="34">
        <v>5</v>
      </c>
      <c r="B9" s="4" t="s">
        <v>7</v>
      </c>
      <c r="C9" s="7"/>
      <c r="D9" s="7"/>
      <c r="E9" s="44">
        <f t="shared" si="0"/>
        <v>0</v>
      </c>
    </row>
    <row r="10" spans="1:5" x14ac:dyDescent="0.7">
      <c r="A10" s="34">
        <v>6</v>
      </c>
      <c r="B10" s="4" t="s">
        <v>8</v>
      </c>
      <c r="C10" s="7"/>
      <c r="D10" s="7"/>
      <c r="E10" s="44">
        <f t="shared" si="0"/>
        <v>0</v>
      </c>
    </row>
    <row r="11" spans="1:5" x14ac:dyDescent="0.7">
      <c r="A11" s="34">
        <v>7</v>
      </c>
      <c r="B11" s="4" t="s">
        <v>9</v>
      </c>
      <c r="C11" s="7"/>
      <c r="D11" s="7"/>
      <c r="E11" s="44">
        <f t="shared" si="0"/>
        <v>0</v>
      </c>
    </row>
    <row r="12" spans="1:5" x14ac:dyDescent="0.7">
      <c r="A12" s="34">
        <v>8</v>
      </c>
      <c r="B12" s="4" t="s">
        <v>10</v>
      </c>
      <c r="C12" s="7"/>
      <c r="D12" s="7"/>
      <c r="E12" s="44">
        <f t="shared" si="0"/>
        <v>0</v>
      </c>
    </row>
    <row r="13" spans="1:5" x14ac:dyDescent="0.7">
      <c r="A13" s="34">
        <v>9</v>
      </c>
      <c r="B13" s="4" t="s">
        <v>11</v>
      </c>
      <c r="C13" s="7"/>
      <c r="D13" s="7"/>
      <c r="E13" s="44">
        <f t="shared" si="0"/>
        <v>0</v>
      </c>
    </row>
    <row r="14" spans="1:5" x14ac:dyDescent="0.7">
      <c r="A14" s="34">
        <v>10</v>
      </c>
      <c r="B14" s="4" t="s">
        <v>12</v>
      </c>
      <c r="C14" s="7"/>
      <c r="D14" s="7"/>
      <c r="E14" s="44">
        <f t="shared" si="0"/>
        <v>0</v>
      </c>
    </row>
    <row r="15" spans="1:5" x14ac:dyDescent="0.7">
      <c r="A15" s="35">
        <v>11</v>
      </c>
      <c r="B15" s="36" t="s">
        <v>13</v>
      </c>
      <c r="C15" s="37"/>
      <c r="D15" s="37"/>
      <c r="E15" s="46">
        <f t="shared" si="0"/>
        <v>0</v>
      </c>
    </row>
    <row r="16" spans="1:5" s="9" customFormat="1" ht="24.6" customHeight="1" x14ac:dyDescent="0.7">
      <c r="A16" s="79" t="s">
        <v>1</v>
      </c>
      <c r="B16" s="79"/>
      <c r="C16" s="38">
        <f t="shared" ref="C16:D16" si="1">SUM(C5:C15)</f>
        <v>2</v>
      </c>
      <c r="D16" s="38">
        <f t="shared" si="1"/>
        <v>0</v>
      </c>
      <c r="E16" s="6">
        <f t="shared" si="0"/>
        <v>2</v>
      </c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E3:E4"/>
    <mergeCell ref="A3:A4"/>
    <mergeCell ref="A2:E2"/>
    <mergeCell ref="A1:E1"/>
    <mergeCell ref="A16:B16"/>
    <mergeCell ref="B3:B4"/>
    <mergeCell ref="C3:D3"/>
  </mergeCells>
  <printOptions horizontalCentered="1"/>
  <pageMargins left="0" right="0" top="0.59055118110236227" bottom="0.31496062992125984" header="0.15748031496062992" footer="0.15748031496062992"/>
  <pageSetup paperSize="9" scale="90" orientation="landscape" horizontalDpi="360" verticalDpi="360" r:id="rId1"/>
  <headerFooter>
    <oddFooter>&amp;R&amp;"TH SarabunPSK,ธรรมดา"&amp;12&amp;F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G13" sqref="G13"/>
    </sheetView>
  </sheetViews>
  <sheetFormatPr defaultColWidth="14.3984375" defaultRowHeight="24.6" x14ac:dyDescent="0.7"/>
  <cols>
    <col min="1" max="1" width="7.3984375" style="11" customWidth="1"/>
    <col min="2" max="2" width="17.59765625" style="11" customWidth="1"/>
    <col min="3" max="3" width="18" style="11" customWidth="1"/>
    <col min="4" max="4" width="16.8984375" style="11" customWidth="1"/>
    <col min="5" max="5" width="15.8984375" style="11" customWidth="1"/>
    <col min="6" max="16384" width="14.3984375" style="11"/>
  </cols>
  <sheetData>
    <row r="1" spans="1:5" s="2" customFormat="1" x14ac:dyDescent="0.7">
      <c r="A1" s="78" t="s">
        <v>80</v>
      </c>
      <c r="B1" s="78"/>
      <c r="C1" s="78"/>
      <c r="D1" s="78"/>
      <c r="E1" s="78"/>
    </row>
    <row r="2" spans="1:5" s="2" customFormat="1" x14ac:dyDescent="0.7">
      <c r="A2" s="77" t="s">
        <v>34</v>
      </c>
      <c r="B2" s="77"/>
      <c r="C2" s="77"/>
      <c r="D2" s="77"/>
      <c r="E2" s="77"/>
    </row>
    <row r="3" spans="1:5" s="2" customFormat="1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x14ac:dyDescent="0.7">
      <c r="A4" s="83"/>
      <c r="B4" s="83"/>
      <c r="C4" s="41" t="s">
        <v>83</v>
      </c>
      <c r="D4" s="41" t="s">
        <v>84</v>
      </c>
      <c r="E4" s="84"/>
    </row>
    <row r="5" spans="1:5" x14ac:dyDescent="0.7">
      <c r="A5" s="33">
        <v>1</v>
      </c>
      <c r="B5" s="13" t="s">
        <v>35</v>
      </c>
      <c r="C5" s="47"/>
      <c r="D5" s="47"/>
      <c r="E5" s="47">
        <f>C5</f>
        <v>0</v>
      </c>
    </row>
    <row r="6" spans="1:5" x14ac:dyDescent="0.7">
      <c r="A6" s="34">
        <v>2</v>
      </c>
      <c r="B6" s="14" t="s">
        <v>36</v>
      </c>
      <c r="C6" s="7">
        <v>1</v>
      </c>
      <c r="D6" s="7">
        <v>1</v>
      </c>
      <c r="E6" s="15">
        <f>C6</f>
        <v>1</v>
      </c>
    </row>
    <row r="7" spans="1:5" x14ac:dyDescent="0.7">
      <c r="A7" s="34">
        <v>3</v>
      </c>
      <c r="B7" s="14" t="s">
        <v>37</v>
      </c>
      <c r="C7" s="7">
        <v>1</v>
      </c>
      <c r="D7" s="7">
        <v>1</v>
      </c>
      <c r="E7" s="15">
        <f t="shared" ref="E7:E14" si="0">C7</f>
        <v>1</v>
      </c>
    </row>
    <row r="8" spans="1:5" x14ac:dyDescent="0.7">
      <c r="A8" s="34">
        <v>4</v>
      </c>
      <c r="B8" s="14" t="s">
        <v>38</v>
      </c>
      <c r="C8" s="7"/>
      <c r="D8" s="7"/>
      <c r="E8" s="15">
        <f t="shared" si="0"/>
        <v>0</v>
      </c>
    </row>
    <row r="9" spans="1:5" x14ac:dyDescent="0.7">
      <c r="A9" s="34">
        <v>5</v>
      </c>
      <c r="B9" s="14" t="s">
        <v>39</v>
      </c>
      <c r="C9" s="7"/>
      <c r="D9" s="7"/>
      <c r="E9" s="15">
        <f t="shared" si="0"/>
        <v>0</v>
      </c>
    </row>
    <row r="10" spans="1:5" x14ac:dyDescent="0.7">
      <c r="A10" s="34">
        <v>6</v>
      </c>
      <c r="B10" s="14" t="s">
        <v>40</v>
      </c>
      <c r="C10" s="7">
        <v>1</v>
      </c>
      <c r="D10" s="7">
        <v>1</v>
      </c>
      <c r="E10" s="15">
        <f t="shared" si="0"/>
        <v>1</v>
      </c>
    </row>
    <row r="11" spans="1:5" x14ac:dyDescent="0.7">
      <c r="A11" s="34">
        <v>7</v>
      </c>
      <c r="B11" s="14" t="s">
        <v>41</v>
      </c>
      <c r="C11" s="7">
        <v>1</v>
      </c>
      <c r="D11" s="7">
        <v>1</v>
      </c>
      <c r="E11" s="15">
        <f t="shared" si="0"/>
        <v>1</v>
      </c>
    </row>
    <row r="12" spans="1:5" x14ac:dyDescent="0.7">
      <c r="A12" s="34">
        <v>8</v>
      </c>
      <c r="B12" s="14" t="s">
        <v>42</v>
      </c>
      <c r="C12" s="7"/>
      <c r="D12" s="7"/>
      <c r="E12" s="15">
        <f t="shared" si="0"/>
        <v>0</v>
      </c>
    </row>
    <row r="13" spans="1:5" x14ac:dyDescent="0.7">
      <c r="A13" s="34">
        <v>9</v>
      </c>
      <c r="B13" s="14" t="s">
        <v>43</v>
      </c>
      <c r="C13" s="7">
        <v>1</v>
      </c>
      <c r="D13" s="7">
        <v>1</v>
      </c>
      <c r="E13" s="15">
        <f t="shared" si="0"/>
        <v>1</v>
      </c>
    </row>
    <row r="14" spans="1:5" x14ac:dyDescent="0.7">
      <c r="A14" s="34">
        <v>10</v>
      </c>
      <c r="B14" s="14" t="s">
        <v>44</v>
      </c>
      <c r="C14" s="7"/>
      <c r="D14" s="17"/>
      <c r="E14" s="15">
        <f t="shared" si="0"/>
        <v>0</v>
      </c>
    </row>
    <row r="15" spans="1:5" x14ac:dyDescent="0.7">
      <c r="A15" s="35">
        <v>11</v>
      </c>
      <c r="B15" s="48" t="s">
        <v>106</v>
      </c>
      <c r="C15" s="37"/>
      <c r="D15" s="37"/>
      <c r="E15" s="51">
        <f>C15</f>
        <v>0</v>
      </c>
    </row>
    <row r="16" spans="1:5" x14ac:dyDescent="0.7">
      <c r="A16" s="82" t="s">
        <v>1</v>
      </c>
      <c r="B16" s="82"/>
      <c r="C16" s="16">
        <f>SUM(C5:C14)</f>
        <v>5</v>
      </c>
      <c r="D16" s="16">
        <f t="shared" ref="D16:E16" si="1">SUM(D5:D14)</f>
        <v>5</v>
      </c>
      <c r="E16" s="16">
        <f t="shared" si="1"/>
        <v>5</v>
      </c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A16:B16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12"/>
    </sheetView>
  </sheetViews>
  <sheetFormatPr defaultColWidth="21.3984375" defaultRowHeight="24.6" x14ac:dyDescent="0.7"/>
  <cols>
    <col min="1" max="1" width="9.19921875" style="11" customWidth="1"/>
    <col min="2" max="2" width="17.296875" style="11" customWidth="1"/>
    <col min="3" max="4" width="19.59765625" style="11" customWidth="1"/>
    <col min="5" max="5" width="16.796875" style="11" customWidth="1"/>
    <col min="6" max="16384" width="21.3984375" style="11"/>
  </cols>
  <sheetData>
    <row r="1" spans="1:5" s="2" customFormat="1" x14ac:dyDescent="0.7">
      <c r="A1" s="78" t="s">
        <v>80</v>
      </c>
      <c r="B1" s="78"/>
      <c r="C1" s="78"/>
      <c r="D1" s="78"/>
      <c r="E1" s="78"/>
    </row>
    <row r="2" spans="1:5" s="2" customFormat="1" x14ac:dyDescent="0.7">
      <c r="A2" s="77" t="s">
        <v>72</v>
      </c>
      <c r="B2" s="77"/>
      <c r="C2" s="77"/>
      <c r="D2" s="77"/>
      <c r="E2" s="77"/>
    </row>
    <row r="3" spans="1:5" s="2" customFormat="1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x14ac:dyDescent="0.7">
      <c r="A4" s="83"/>
      <c r="B4" s="83"/>
      <c r="C4" s="41" t="s">
        <v>83</v>
      </c>
      <c r="D4" s="41" t="s">
        <v>84</v>
      </c>
      <c r="E4" s="84"/>
    </row>
    <row r="5" spans="1:5" x14ac:dyDescent="0.7">
      <c r="A5" s="33">
        <v>1</v>
      </c>
      <c r="B5" s="13" t="s">
        <v>61</v>
      </c>
      <c r="C5" s="21"/>
      <c r="D5" s="47"/>
      <c r="E5" s="47">
        <f>C5</f>
        <v>0</v>
      </c>
    </row>
    <row r="6" spans="1:5" x14ac:dyDescent="0.7">
      <c r="A6" s="34">
        <v>2</v>
      </c>
      <c r="B6" s="17" t="s">
        <v>62</v>
      </c>
      <c r="C6" s="22"/>
      <c r="D6" s="15"/>
      <c r="E6" s="15">
        <f>C6</f>
        <v>0</v>
      </c>
    </row>
    <row r="7" spans="1:5" x14ac:dyDescent="0.7">
      <c r="A7" s="34">
        <v>3</v>
      </c>
      <c r="B7" s="17" t="s">
        <v>63</v>
      </c>
      <c r="C7" s="22"/>
      <c r="D7" s="15"/>
      <c r="E7" s="15">
        <f t="shared" ref="E7:E12" si="0">C7</f>
        <v>0</v>
      </c>
    </row>
    <row r="8" spans="1:5" x14ac:dyDescent="0.7">
      <c r="A8" s="34">
        <v>4</v>
      </c>
      <c r="B8" s="17" t="s">
        <v>64</v>
      </c>
      <c r="C8" s="22"/>
      <c r="D8" s="15"/>
      <c r="E8" s="15">
        <f t="shared" si="0"/>
        <v>0</v>
      </c>
    </row>
    <row r="9" spans="1:5" x14ac:dyDescent="0.7">
      <c r="A9" s="34">
        <v>5</v>
      </c>
      <c r="B9" s="17" t="s">
        <v>65</v>
      </c>
      <c r="C9" s="22"/>
      <c r="D9" s="15"/>
      <c r="E9" s="15">
        <f t="shared" si="0"/>
        <v>0</v>
      </c>
    </row>
    <row r="10" spans="1:5" x14ac:dyDescent="0.7">
      <c r="A10" s="34">
        <v>6</v>
      </c>
      <c r="B10" s="17" t="s">
        <v>66</v>
      </c>
      <c r="C10" s="22"/>
      <c r="D10" s="15"/>
      <c r="E10" s="15">
        <f t="shared" si="0"/>
        <v>0</v>
      </c>
    </row>
    <row r="11" spans="1:5" x14ac:dyDescent="0.7">
      <c r="A11" s="34">
        <v>7</v>
      </c>
      <c r="B11" s="17" t="s">
        <v>67</v>
      </c>
      <c r="C11" s="22"/>
      <c r="D11" s="15"/>
      <c r="E11" s="15">
        <f t="shared" si="0"/>
        <v>0</v>
      </c>
    </row>
    <row r="12" spans="1:5" x14ac:dyDescent="0.7">
      <c r="A12" s="35">
        <v>8</v>
      </c>
      <c r="B12" s="49" t="s">
        <v>68</v>
      </c>
      <c r="C12" s="50"/>
      <c r="D12" s="51"/>
      <c r="E12" s="15">
        <f t="shared" si="0"/>
        <v>0</v>
      </c>
    </row>
    <row r="13" spans="1:5" x14ac:dyDescent="0.7">
      <c r="A13" s="82" t="s">
        <v>1</v>
      </c>
      <c r="B13" s="82"/>
      <c r="C13" s="16">
        <f t="shared" ref="C13:E13" si="1">SUM(C5:C12)</f>
        <v>0</v>
      </c>
      <c r="D13" s="16">
        <f t="shared" si="1"/>
        <v>0</v>
      </c>
      <c r="E13" s="16">
        <f t="shared" si="1"/>
        <v>0</v>
      </c>
    </row>
    <row r="14" spans="1:5" x14ac:dyDescent="0.7">
      <c r="A14" s="11" t="s">
        <v>86</v>
      </c>
    </row>
    <row r="16" spans="1:5" x14ac:dyDescent="0.7">
      <c r="A16" s="2" t="s">
        <v>70</v>
      </c>
    </row>
    <row r="17" spans="1:1" x14ac:dyDescent="0.7">
      <c r="A17" s="2" t="s">
        <v>71</v>
      </c>
    </row>
  </sheetData>
  <mergeCells count="7">
    <mergeCell ref="A13:B13"/>
    <mergeCell ref="A1:E1"/>
    <mergeCell ref="A2:E2"/>
    <mergeCell ref="A3:A4"/>
    <mergeCell ref="B3:B4"/>
    <mergeCell ref="C3:D3"/>
    <mergeCell ref="E3:E4"/>
  </mergeCells>
  <printOptions horizontalCentered="1"/>
  <pageMargins left="0" right="0" top="0.47244094488188981" bottom="0.19685039370078741" header="0" footer="0.35433070866141736"/>
  <pageSetup paperSize="9" orientation="landscape" r:id="rId1"/>
  <headerFooter>
    <oddFooter>&amp;R&amp;"TH SarabunPSK,ธรรมดา"&amp;12&amp;F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14"/>
    </sheetView>
  </sheetViews>
  <sheetFormatPr defaultColWidth="14.3984375" defaultRowHeight="24.6" x14ac:dyDescent="0.7"/>
  <cols>
    <col min="1" max="1" width="8.59765625" style="10" customWidth="1"/>
    <col min="2" max="2" width="18.796875" style="10" customWidth="1"/>
    <col min="3" max="4" width="19.59765625" style="10" customWidth="1"/>
    <col min="5" max="16384" width="14.3984375" style="10"/>
  </cols>
  <sheetData>
    <row r="1" spans="1:5" s="2" customFormat="1" x14ac:dyDescent="0.7">
      <c r="A1" s="78" t="s">
        <v>80</v>
      </c>
      <c r="B1" s="78"/>
      <c r="C1" s="78"/>
      <c r="D1" s="78"/>
      <c r="E1" s="78"/>
    </row>
    <row r="2" spans="1:5" s="2" customFormat="1" x14ac:dyDescent="0.7">
      <c r="A2" s="77" t="s">
        <v>73</v>
      </c>
      <c r="B2" s="77"/>
      <c r="C2" s="77"/>
      <c r="D2" s="77"/>
      <c r="E2" s="77"/>
    </row>
    <row r="3" spans="1:5" s="2" customFormat="1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x14ac:dyDescent="0.7">
      <c r="A4" s="83"/>
      <c r="B4" s="83"/>
      <c r="C4" s="41" t="s">
        <v>83</v>
      </c>
      <c r="D4" s="41" t="s">
        <v>84</v>
      </c>
      <c r="E4" s="84"/>
    </row>
    <row r="5" spans="1:5" x14ac:dyDescent="0.7">
      <c r="A5" s="33">
        <v>1</v>
      </c>
      <c r="B5" s="53" t="s">
        <v>24</v>
      </c>
      <c r="C5" s="23"/>
      <c r="D5" s="24"/>
      <c r="E5" s="47">
        <f>C5</f>
        <v>0</v>
      </c>
    </row>
    <row r="6" spans="1:5" x14ac:dyDescent="0.7">
      <c r="A6" s="34">
        <v>2</v>
      </c>
      <c r="B6" s="54" t="s">
        <v>25</v>
      </c>
      <c r="C6" s="25"/>
      <c r="D6" s="26"/>
      <c r="E6" s="15">
        <f>C6</f>
        <v>0</v>
      </c>
    </row>
    <row r="7" spans="1:5" x14ac:dyDescent="0.7">
      <c r="A7" s="34">
        <v>3</v>
      </c>
      <c r="B7" s="54" t="s">
        <v>26</v>
      </c>
      <c r="C7" s="25"/>
      <c r="D7" s="26"/>
      <c r="E7" s="15">
        <f t="shared" ref="E7:E14" si="0">C7</f>
        <v>0</v>
      </c>
    </row>
    <row r="8" spans="1:5" x14ac:dyDescent="0.7">
      <c r="A8" s="34">
        <v>4</v>
      </c>
      <c r="B8" s="54" t="s">
        <v>27</v>
      </c>
      <c r="C8" s="25"/>
      <c r="D8" s="26"/>
      <c r="E8" s="15">
        <f t="shared" si="0"/>
        <v>0</v>
      </c>
    </row>
    <row r="9" spans="1:5" x14ac:dyDescent="0.7">
      <c r="A9" s="34">
        <v>5</v>
      </c>
      <c r="B9" s="54" t="s">
        <v>28</v>
      </c>
      <c r="C9" s="25"/>
      <c r="D9" s="26"/>
      <c r="E9" s="15">
        <f t="shared" si="0"/>
        <v>0</v>
      </c>
    </row>
    <row r="10" spans="1:5" x14ac:dyDescent="0.7">
      <c r="A10" s="34">
        <v>6</v>
      </c>
      <c r="B10" s="54" t="s">
        <v>33</v>
      </c>
      <c r="C10" s="25"/>
      <c r="D10" s="26"/>
      <c r="E10" s="15">
        <f t="shared" si="0"/>
        <v>0</v>
      </c>
    </row>
    <row r="11" spans="1:5" x14ac:dyDescent="0.7">
      <c r="A11" s="34">
        <v>7</v>
      </c>
      <c r="B11" s="54" t="s">
        <v>29</v>
      </c>
      <c r="C11" s="25"/>
      <c r="D11" s="26"/>
      <c r="E11" s="15">
        <f t="shared" si="0"/>
        <v>0</v>
      </c>
    </row>
    <row r="12" spans="1:5" x14ac:dyDescent="0.7">
      <c r="A12" s="34">
        <v>8</v>
      </c>
      <c r="B12" s="54" t="s">
        <v>30</v>
      </c>
      <c r="C12" s="25"/>
      <c r="D12" s="26"/>
      <c r="E12" s="15">
        <f t="shared" si="0"/>
        <v>0</v>
      </c>
    </row>
    <row r="13" spans="1:5" x14ac:dyDescent="0.7">
      <c r="A13" s="34">
        <v>9</v>
      </c>
      <c r="B13" s="54" t="s">
        <v>31</v>
      </c>
      <c r="C13" s="25"/>
      <c r="D13" s="26"/>
      <c r="E13" s="15">
        <f t="shared" si="0"/>
        <v>0</v>
      </c>
    </row>
    <row r="14" spans="1:5" x14ac:dyDescent="0.7">
      <c r="A14" s="35">
        <v>10</v>
      </c>
      <c r="B14" s="55" t="s">
        <v>32</v>
      </c>
      <c r="C14" s="27"/>
      <c r="D14" s="28"/>
      <c r="E14" s="15">
        <f t="shared" si="0"/>
        <v>0</v>
      </c>
    </row>
    <row r="15" spans="1:5" x14ac:dyDescent="0.7">
      <c r="A15" s="85" t="s">
        <v>1</v>
      </c>
      <c r="B15" s="85"/>
      <c r="C15" s="52">
        <f t="shared" ref="C15:E15" si="1">SUM(C5:C14)</f>
        <v>0</v>
      </c>
      <c r="D15" s="52">
        <f t="shared" si="1"/>
        <v>0</v>
      </c>
      <c r="E15" s="52">
        <f t="shared" si="1"/>
        <v>0</v>
      </c>
    </row>
    <row r="16" spans="1:5" x14ac:dyDescent="0.7">
      <c r="A16" s="11" t="s">
        <v>87</v>
      </c>
    </row>
    <row r="17" spans="1:1" x14ac:dyDescent="0.7">
      <c r="A17" s="11"/>
    </row>
    <row r="18" spans="1:1" x14ac:dyDescent="0.7">
      <c r="A18" s="2" t="s">
        <v>70</v>
      </c>
    </row>
    <row r="19" spans="1:1" x14ac:dyDescent="0.7">
      <c r="A19" s="2" t="s">
        <v>71</v>
      </c>
    </row>
  </sheetData>
  <mergeCells count="7">
    <mergeCell ref="A15:B15"/>
    <mergeCell ref="A1:E1"/>
    <mergeCell ref="A2:E2"/>
    <mergeCell ref="A3:A4"/>
    <mergeCell ref="B3:B4"/>
    <mergeCell ref="C3:D3"/>
    <mergeCell ref="E3:E4"/>
  </mergeCells>
  <printOptions horizontalCentered="1"/>
  <pageMargins left="0" right="0" top="0.51181102362204722" bottom="0.19685039370078741" header="0" footer="0.43307086614173229"/>
  <pageSetup paperSize="9" orientation="landscape" r:id="rId1"/>
  <headerFooter>
    <oddFooter>&amp;R&amp;"TH SarabunPSK,ธรรมดา"&amp;12&amp;F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11"/>
    </sheetView>
  </sheetViews>
  <sheetFormatPr defaultColWidth="14.3984375" defaultRowHeight="16.8" x14ac:dyDescent="0.5"/>
  <cols>
    <col min="1" max="1" width="6.69921875" style="12" customWidth="1"/>
    <col min="2" max="2" width="16.296875" style="12" customWidth="1"/>
    <col min="3" max="4" width="19.69921875" style="12" customWidth="1"/>
    <col min="5" max="5" width="16.59765625" style="12" customWidth="1"/>
    <col min="6" max="16384" width="14.3984375" style="12"/>
  </cols>
  <sheetData>
    <row r="1" spans="1:5" s="2" customFormat="1" ht="24.6" x14ac:dyDescent="0.7">
      <c r="A1" s="78" t="s">
        <v>80</v>
      </c>
      <c r="B1" s="78"/>
      <c r="C1" s="78"/>
      <c r="D1" s="78"/>
      <c r="E1" s="78"/>
    </row>
    <row r="2" spans="1:5" s="2" customFormat="1" ht="24.6" x14ac:dyDescent="0.7">
      <c r="A2" s="77" t="s">
        <v>74</v>
      </c>
      <c r="B2" s="77"/>
      <c r="C2" s="77"/>
      <c r="D2" s="77"/>
      <c r="E2" s="77"/>
    </row>
    <row r="3" spans="1:5" s="2" customFormat="1" ht="24.6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ht="24.6" x14ac:dyDescent="0.7">
      <c r="A4" s="83"/>
      <c r="B4" s="83"/>
      <c r="C4" s="41" t="s">
        <v>83</v>
      </c>
      <c r="D4" s="41" t="s">
        <v>84</v>
      </c>
      <c r="E4" s="84"/>
    </row>
    <row r="5" spans="1:5" s="19" customFormat="1" ht="24.6" x14ac:dyDescent="0.7">
      <c r="A5" s="33">
        <v>1</v>
      </c>
      <c r="B5" s="57" t="s">
        <v>45</v>
      </c>
      <c r="C5" s="39"/>
      <c r="D5" s="30"/>
      <c r="E5" s="47">
        <f>C5</f>
        <v>0</v>
      </c>
    </row>
    <row r="6" spans="1:5" s="19" customFormat="1" ht="24.6" x14ac:dyDescent="0.7">
      <c r="A6" s="34">
        <v>2</v>
      </c>
      <c r="B6" s="58" t="s">
        <v>46</v>
      </c>
      <c r="C6" s="40"/>
      <c r="D6" s="31"/>
      <c r="E6" s="15">
        <f>C6</f>
        <v>0</v>
      </c>
    </row>
    <row r="7" spans="1:5" s="19" customFormat="1" ht="24.6" x14ac:dyDescent="0.7">
      <c r="A7" s="34">
        <v>3</v>
      </c>
      <c r="B7" s="58" t="s">
        <v>47</v>
      </c>
      <c r="C7" s="40"/>
      <c r="D7" s="31"/>
      <c r="E7" s="15">
        <f t="shared" ref="E7:E11" si="0">C7</f>
        <v>0</v>
      </c>
    </row>
    <row r="8" spans="1:5" s="19" customFormat="1" ht="24.6" x14ac:dyDescent="0.7">
      <c r="A8" s="34">
        <v>4</v>
      </c>
      <c r="B8" s="58" t="s">
        <v>48</v>
      </c>
      <c r="C8" s="40"/>
      <c r="D8" s="31"/>
      <c r="E8" s="15">
        <f t="shared" si="0"/>
        <v>0</v>
      </c>
    </row>
    <row r="9" spans="1:5" s="2" customFormat="1" ht="24.6" x14ac:dyDescent="0.7">
      <c r="A9" s="34">
        <v>5</v>
      </c>
      <c r="B9" s="29" t="s">
        <v>75</v>
      </c>
      <c r="C9" s="40"/>
      <c r="D9" s="59"/>
      <c r="E9" s="15">
        <f t="shared" si="0"/>
        <v>0</v>
      </c>
    </row>
    <row r="10" spans="1:5" s="2" customFormat="1" ht="24.6" x14ac:dyDescent="0.7">
      <c r="A10" s="34">
        <v>6</v>
      </c>
      <c r="B10" s="29" t="s">
        <v>76</v>
      </c>
      <c r="C10" s="40"/>
      <c r="D10" s="31"/>
      <c r="E10" s="15">
        <f t="shared" si="0"/>
        <v>0</v>
      </c>
    </row>
    <row r="11" spans="1:5" s="2" customFormat="1" ht="24.6" x14ac:dyDescent="0.7">
      <c r="A11" s="35">
        <v>7</v>
      </c>
      <c r="B11" s="42" t="s">
        <v>77</v>
      </c>
      <c r="C11" s="60"/>
      <c r="D11" s="61"/>
      <c r="E11" s="15">
        <f t="shared" si="0"/>
        <v>0</v>
      </c>
    </row>
    <row r="12" spans="1:5" s="18" customFormat="1" ht="24.6" x14ac:dyDescent="0.25">
      <c r="A12" s="86" t="s">
        <v>1</v>
      </c>
      <c r="B12" s="86"/>
      <c r="C12" s="56">
        <f>SUM(C5:C11)</f>
        <v>0</v>
      </c>
      <c r="D12" s="56">
        <f>SUM(D5:D11)</f>
        <v>0</v>
      </c>
      <c r="E12" s="56">
        <f>SUM(E5:E11)</f>
        <v>0</v>
      </c>
    </row>
    <row r="13" spans="1:5" ht="24.6" x14ac:dyDescent="0.7">
      <c r="A13" s="11" t="s">
        <v>88</v>
      </c>
      <c r="B13" s="11"/>
      <c r="C13" s="11"/>
      <c r="D13" s="11"/>
    </row>
    <row r="14" spans="1:5" ht="24.6" x14ac:dyDescent="0.7">
      <c r="B14" s="11"/>
      <c r="C14" s="11"/>
      <c r="D14" s="11"/>
    </row>
    <row r="15" spans="1:5" ht="24.6" x14ac:dyDescent="0.7">
      <c r="A15" s="2" t="s">
        <v>70</v>
      </c>
      <c r="C15" s="11"/>
      <c r="D15" s="11"/>
    </row>
    <row r="16" spans="1:5" ht="24.6" x14ac:dyDescent="0.7">
      <c r="A16" s="2" t="s">
        <v>71</v>
      </c>
      <c r="C16" s="11"/>
      <c r="D16" s="11"/>
    </row>
    <row r="17" spans="2:4" ht="24.6" x14ac:dyDescent="0.7">
      <c r="B17" s="11"/>
      <c r="C17" s="11"/>
      <c r="D17" s="11"/>
    </row>
    <row r="18" spans="2:4" ht="24.6" x14ac:dyDescent="0.7">
      <c r="B18" s="11"/>
      <c r="C18" s="11"/>
      <c r="D18" s="11"/>
    </row>
    <row r="19" spans="2:4" ht="24.6" x14ac:dyDescent="0.7">
      <c r="B19" s="11"/>
      <c r="C19" s="11"/>
      <c r="D19" s="11"/>
    </row>
    <row r="20" spans="2:4" ht="24.6" x14ac:dyDescent="0.7">
      <c r="B20" s="11"/>
      <c r="C20" s="11"/>
      <c r="D20" s="11"/>
    </row>
    <row r="21" spans="2:4" ht="24.6" x14ac:dyDescent="0.7">
      <c r="B21" s="11"/>
      <c r="C21" s="11"/>
      <c r="D21" s="11"/>
    </row>
  </sheetData>
  <mergeCells count="7">
    <mergeCell ref="A12:B12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7"/>
  <sheetViews>
    <sheetView zoomScale="96" zoomScaleNormal="96" workbookViewId="0">
      <selection activeCell="B9" sqref="B9"/>
    </sheetView>
  </sheetViews>
  <sheetFormatPr defaultColWidth="14.3984375" defaultRowHeight="15" customHeight="1" x14ac:dyDescent="0.7"/>
  <cols>
    <col min="1" max="1" width="7.296875" style="10" customWidth="1"/>
    <col min="2" max="2" width="18.19921875" style="10" customWidth="1"/>
    <col min="3" max="4" width="20.296875" style="10" customWidth="1"/>
    <col min="5" max="5" width="15.3984375" style="10" customWidth="1"/>
    <col min="6" max="16384" width="14.3984375" style="10"/>
  </cols>
  <sheetData>
    <row r="1" spans="1:5" s="2" customFormat="1" ht="24.6" x14ac:dyDescent="0.7">
      <c r="A1" s="78" t="s">
        <v>80</v>
      </c>
      <c r="B1" s="78"/>
      <c r="C1" s="78"/>
      <c r="D1" s="78"/>
      <c r="E1" s="78"/>
    </row>
    <row r="2" spans="1:5" s="2" customFormat="1" ht="24.6" x14ac:dyDescent="0.7">
      <c r="A2" s="77" t="s">
        <v>89</v>
      </c>
      <c r="B2" s="77"/>
      <c r="C2" s="77"/>
      <c r="D2" s="77"/>
      <c r="E2" s="77"/>
    </row>
    <row r="3" spans="1:5" s="2" customFormat="1" ht="24.6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ht="24.6" x14ac:dyDescent="0.7">
      <c r="A4" s="83"/>
      <c r="B4" s="83"/>
      <c r="C4" s="41" t="s">
        <v>83</v>
      </c>
      <c r="D4" s="41" t="s">
        <v>84</v>
      </c>
      <c r="E4" s="84"/>
    </row>
    <row r="5" spans="1:5" ht="24.6" x14ac:dyDescent="0.7">
      <c r="A5" s="33">
        <v>1</v>
      </c>
      <c r="B5" s="63" t="s">
        <v>54</v>
      </c>
      <c r="C5" s="64"/>
      <c r="D5" s="64"/>
      <c r="E5" s="47">
        <f>C5</f>
        <v>0</v>
      </c>
    </row>
    <row r="6" spans="1:5" ht="24.6" x14ac:dyDescent="0.7">
      <c r="A6" s="34">
        <v>2</v>
      </c>
      <c r="B6" s="65" t="s">
        <v>55</v>
      </c>
      <c r="C6" s="66">
        <v>1</v>
      </c>
      <c r="D6" s="66"/>
      <c r="E6" s="15">
        <f>C6</f>
        <v>1</v>
      </c>
    </row>
    <row r="7" spans="1:5" ht="24.6" x14ac:dyDescent="0.7">
      <c r="A7" s="34">
        <v>3</v>
      </c>
      <c r="B7" s="65" t="s">
        <v>56</v>
      </c>
      <c r="C7" s="66"/>
      <c r="D7" s="66"/>
      <c r="E7" s="15">
        <f t="shared" ref="E7:E11" si="0">C7</f>
        <v>0</v>
      </c>
    </row>
    <row r="8" spans="1:5" ht="24.6" x14ac:dyDescent="0.7">
      <c r="A8" s="34">
        <v>4</v>
      </c>
      <c r="B8" s="65" t="s">
        <v>57</v>
      </c>
      <c r="C8" s="66"/>
      <c r="D8" s="66"/>
      <c r="E8" s="15">
        <f t="shared" si="0"/>
        <v>0</v>
      </c>
    </row>
    <row r="9" spans="1:5" ht="24.6" x14ac:dyDescent="0.7">
      <c r="A9" s="34">
        <v>5</v>
      </c>
      <c r="B9" s="65" t="s">
        <v>58</v>
      </c>
      <c r="C9" s="66"/>
      <c r="D9" s="66"/>
      <c r="E9" s="15">
        <f t="shared" si="0"/>
        <v>0</v>
      </c>
    </row>
    <row r="10" spans="1:5" ht="24.6" x14ac:dyDescent="0.7">
      <c r="A10" s="34">
        <v>6</v>
      </c>
      <c r="B10" s="65" t="s">
        <v>59</v>
      </c>
      <c r="C10" s="66"/>
      <c r="D10" s="66"/>
      <c r="E10" s="15">
        <f t="shared" si="0"/>
        <v>0</v>
      </c>
    </row>
    <row r="11" spans="1:5" ht="24.6" x14ac:dyDescent="0.7">
      <c r="A11" s="35">
        <v>7</v>
      </c>
      <c r="B11" s="67" t="s">
        <v>60</v>
      </c>
      <c r="C11" s="68"/>
      <c r="D11" s="68"/>
      <c r="E11" s="15">
        <f t="shared" si="0"/>
        <v>0</v>
      </c>
    </row>
    <row r="12" spans="1:5" s="20" customFormat="1" ht="24.6" x14ac:dyDescent="0.7">
      <c r="A12" s="87" t="s">
        <v>1</v>
      </c>
      <c r="B12" s="87"/>
      <c r="C12" s="62">
        <f t="shared" ref="C12:E12" si="1">SUM(C5:C11)</f>
        <v>1</v>
      </c>
      <c r="D12" s="62">
        <f t="shared" si="1"/>
        <v>0</v>
      </c>
      <c r="E12" s="62">
        <f t="shared" si="1"/>
        <v>1</v>
      </c>
    </row>
    <row r="13" spans="1:5" ht="24.6" x14ac:dyDescent="0.7"/>
    <row r="14" spans="1:5" ht="24.6" x14ac:dyDescent="0.7">
      <c r="A14" s="2" t="s">
        <v>70</v>
      </c>
    </row>
    <row r="15" spans="1:5" ht="24.6" x14ac:dyDescent="0.7">
      <c r="A15" s="2" t="s">
        <v>71</v>
      </c>
    </row>
    <row r="16" spans="1:5" ht="16.5" customHeight="1" x14ac:dyDescent="0.7"/>
    <row r="17" ht="16.5" customHeight="1" x14ac:dyDescent="0.7"/>
    <row r="18" ht="16.5" customHeight="1" x14ac:dyDescent="0.7"/>
    <row r="19" ht="16.5" customHeight="1" x14ac:dyDescent="0.7"/>
    <row r="20" ht="16.5" customHeight="1" x14ac:dyDescent="0.7"/>
    <row r="21" ht="16.5" customHeight="1" x14ac:dyDescent="0.7"/>
    <row r="22" ht="16.5" customHeight="1" x14ac:dyDescent="0.7"/>
    <row r="23" ht="16.5" customHeight="1" x14ac:dyDescent="0.7"/>
    <row r="24" ht="16.5" customHeight="1" x14ac:dyDescent="0.7"/>
    <row r="25" ht="16.5" customHeight="1" x14ac:dyDescent="0.7"/>
    <row r="26" ht="16.5" customHeight="1" x14ac:dyDescent="0.7"/>
    <row r="27" ht="16.5" customHeight="1" x14ac:dyDescent="0.7"/>
    <row r="28" ht="16.5" customHeight="1" x14ac:dyDescent="0.7"/>
    <row r="29" ht="16.5" customHeight="1" x14ac:dyDescent="0.7"/>
    <row r="30" ht="16.5" customHeight="1" x14ac:dyDescent="0.7"/>
    <row r="31" ht="16.5" customHeight="1" x14ac:dyDescent="0.7"/>
    <row r="32" ht="16.5" customHeight="1" x14ac:dyDescent="0.7"/>
    <row r="33" ht="16.5" customHeight="1" x14ac:dyDescent="0.7"/>
    <row r="34" ht="16.5" customHeight="1" x14ac:dyDescent="0.7"/>
    <row r="35" ht="16.5" customHeight="1" x14ac:dyDescent="0.7"/>
    <row r="36" ht="16.5" customHeight="1" x14ac:dyDescent="0.7"/>
    <row r="37" ht="16.5" customHeight="1" x14ac:dyDescent="0.7"/>
    <row r="38" ht="16.5" customHeight="1" x14ac:dyDescent="0.7"/>
    <row r="39" ht="16.5" customHeight="1" x14ac:dyDescent="0.7"/>
    <row r="40" ht="16.5" customHeight="1" x14ac:dyDescent="0.7"/>
    <row r="41" ht="16.5" customHeight="1" x14ac:dyDescent="0.7"/>
    <row r="42" ht="16.5" customHeight="1" x14ac:dyDescent="0.7"/>
    <row r="43" ht="16.5" customHeight="1" x14ac:dyDescent="0.7"/>
    <row r="44" ht="16.5" customHeight="1" x14ac:dyDescent="0.7"/>
    <row r="45" ht="16.5" customHeight="1" x14ac:dyDescent="0.7"/>
    <row r="46" ht="16.5" customHeight="1" x14ac:dyDescent="0.7"/>
    <row r="47" ht="16.5" customHeight="1" x14ac:dyDescent="0.7"/>
    <row r="48" ht="16.5" customHeight="1" x14ac:dyDescent="0.7"/>
    <row r="49" ht="16.5" customHeight="1" x14ac:dyDescent="0.7"/>
    <row r="50" ht="16.5" customHeight="1" x14ac:dyDescent="0.7"/>
    <row r="51" ht="16.5" customHeight="1" x14ac:dyDescent="0.7"/>
    <row r="52" ht="16.5" customHeight="1" x14ac:dyDescent="0.7"/>
    <row r="53" ht="16.5" customHeight="1" x14ac:dyDescent="0.7"/>
    <row r="54" ht="16.5" customHeight="1" x14ac:dyDescent="0.7"/>
    <row r="55" ht="16.5" customHeight="1" x14ac:dyDescent="0.7"/>
    <row r="56" ht="16.5" customHeight="1" x14ac:dyDescent="0.7"/>
    <row r="57" ht="16.5" customHeight="1" x14ac:dyDescent="0.7"/>
    <row r="58" ht="16.5" customHeight="1" x14ac:dyDescent="0.7"/>
    <row r="59" ht="16.5" customHeight="1" x14ac:dyDescent="0.7"/>
    <row r="60" ht="16.5" customHeight="1" x14ac:dyDescent="0.7"/>
    <row r="61" ht="16.5" customHeight="1" x14ac:dyDescent="0.7"/>
    <row r="62" ht="16.5" customHeight="1" x14ac:dyDescent="0.7"/>
    <row r="63" ht="16.5" customHeight="1" x14ac:dyDescent="0.7"/>
    <row r="64" ht="16.5" customHeight="1" x14ac:dyDescent="0.7"/>
    <row r="65" ht="16.5" customHeight="1" x14ac:dyDescent="0.7"/>
    <row r="66" ht="16.5" customHeight="1" x14ac:dyDescent="0.7"/>
    <row r="67" ht="16.5" customHeight="1" x14ac:dyDescent="0.7"/>
    <row r="68" ht="16.5" customHeight="1" x14ac:dyDescent="0.7"/>
    <row r="69" ht="16.5" customHeight="1" x14ac:dyDescent="0.7"/>
    <row r="70" ht="16.5" customHeight="1" x14ac:dyDescent="0.7"/>
    <row r="71" ht="16.5" customHeight="1" x14ac:dyDescent="0.7"/>
    <row r="72" ht="16.5" customHeight="1" x14ac:dyDescent="0.7"/>
    <row r="73" ht="16.5" customHeight="1" x14ac:dyDescent="0.7"/>
    <row r="74" ht="16.5" customHeight="1" x14ac:dyDescent="0.7"/>
    <row r="75" ht="16.5" customHeight="1" x14ac:dyDescent="0.7"/>
    <row r="76" ht="16.5" customHeight="1" x14ac:dyDescent="0.7"/>
    <row r="77" ht="16.5" customHeight="1" x14ac:dyDescent="0.7"/>
    <row r="78" ht="16.5" customHeight="1" x14ac:dyDescent="0.7"/>
    <row r="79" ht="16.5" customHeight="1" x14ac:dyDescent="0.7"/>
    <row r="80" ht="16.5" customHeight="1" x14ac:dyDescent="0.7"/>
    <row r="81" ht="16.5" customHeight="1" x14ac:dyDescent="0.7"/>
    <row r="82" ht="16.5" customHeight="1" x14ac:dyDescent="0.7"/>
    <row r="83" ht="16.5" customHeight="1" x14ac:dyDescent="0.7"/>
    <row r="84" ht="16.5" customHeight="1" x14ac:dyDescent="0.7"/>
    <row r="85" ht="16.5" customHeight="1" x14ac:dyDescent="0.7"/>
    <row r="86" ht="16.5" customHeight="1" x14ac:dyDescent="0.7"/>
    <row r="87" ht="16.5" customHeight="1" x14ac:dyDescent="0.7"/>
    <row r="88" ht="16.5" customHeight="1" x14ac:dyDescent="0.7"/>
    <row r="89" ht="16.5" customHeight="1" x14ac:dyDescent="0.7"/>
    <row r="90" ht="16.5" customHeight="1" x14ac:dyDescent="0.7"/>
    <row r="91" ht="16.5" customHeight="1" x14ac:dyDescent="0.7"/>
    <row r="92" ht="16.5" customHeight="1" x14ac:dyDescent="0.7"/>
    <row r="93" ht="16.5" customHeight="1" x14ac:dyDescent="0.7"/>
    <row r="94" ht="16.5" customHeight="1" x14ac:dyDescent="0.7"/>
    <row r="95" ht="16.5" customHeight="1" x14ac:dyDescent="0.7"/>
    <row r="96" ht="16.5" customHeight="1" x14ac:dyDescent="0.7"/>
    <row r="97" ht="16.5" customHeight="1" x14ac:dyDescent="0.7"/>
    <row r="98" ht="16.5" customHeight="1" x14ac:dyDescent="0.7"/>
    <row r="99" ht="16.5" customHeight="1" x14ac:dyDescent="0.7"/>
    <row r="100" ht="16.5" customHeight="1" x14ac:dyDescent="0.7"/>
    <row r="101" ht="16.5" customHeight="1" x14ac:dyDescent="0.7"/>
    <row r="102" ht="16.5" customHeight="1" x14ac:dyDescent="0.7"/>
    <row r="103" ht="16.5" customHeight="1" x14ac:dyDescent="0.7"/>
    <row r="104" ht="16.5" customHeight="1" x14ac:dyDescent="0.7"/>
    <row r="105" ht="16.5" customHeight="1" x14ac:dyDescent="0.7"/>
    <row r="106" ht="16.5" customHeight="1" x14ac:dyDescent="0.7"/>
    <row r="107" ht="16.5" customHeight="1" x14ac:dyDescent="0.7"/>
    <row r="108" ht="16.5" customHeight="1" x14ac:dyDescent="0.7"/>
    <row r="109" ht="16.5" customHeight="1" x14ac:dyDescent="0.7"/>
    <row r="110" ht="16.5" customHeight="1" x14ac:dyDescent="0.7"/>
    <row r="111" ht="16.5" customHeight="1" x14ac:dyDescent="0.7"/>
    <row r="112" ht="16.5" customHeight="1" x14ac:dyDescent="0.7"/>
    <row r="113" ht="16.5" customHeight="1" x14ac:dyDescent="0.7"/>
    <row r="114" ht="16.5" customHeight="1" x14ac:dyDescent="0.7"/>
    <row r="115" ht="16.5" customHeight="1" x14ac:dyDescent="0.7"/>
    <row r="116" ht="16.5" customHeight="1" x14ac:dyDescent="0.7"/>
    <row r="117" ht="16.5" customHeight="1" x14ac:dyDescent="0.7"/>
    <row r="118" ht="16.5" customHeight="1" x14ac:dyDescent="0.7"/>
    <row r="119" ht="16.5" customHeight="1" x14ac:dyDescent="0.7"/>
    <row r="120" ht="16.5" customHeight="1" x14ac:dyDescent="0.7"/>
    <row r="121" ht="16.5" customHeight="1" x14ac:dyDescent="0.7"/>
    <row r="122" ht="16.5" customHeight="1" x14ac:dyDescent="0.7"/>
    <row r="123" ht="16.5" customHeight="1" x14ac:dyDescent="0.7"/>
    <row r="124" ht="16.5" customHeight="1" x14ac:dyDescent="0.7"/>
    <row r="125" ht="16.5" customHeight="1" x14ac:dyDescent="0.7"/>
    <row r="126" ht="16.5" customHeight="1" x14ac:dyDescent="0.7"/>
    <row r="127" ht="16.5" customHeight="1" x14ac:dyDescent="0.7"/>
    <row r="128" ht="16.5" customHeight="1" x14ac:dyDescent="0.7"/>
    <row r="129" ht="16.5" customHeight="1" x14ac:dyDescent="0.7"/>
    <row r="130" ht="16.5" customHeight="1" x14ac:dyDescent="0.7"/>
    <row r="131" ht="16.5" customHeight="1" x14ac:dyDescent="0.7"/>
    <row r="132" ht="16.5" customHeight="1" x14ac:dyDescent="0.7"/>
    <row r="133" ht="16.5" customHeight="1" x14ac:dyDescent="0.7"/>
    <row r="134" ht="16.5" customHeight="1" x14ac:dyDescent="0.7"/>
    <row r="135" ht="16.5" customHeight="1" x14ac:dyDescent="0.7"/>
    <row r="136" ht="16.5" customHeight="1" x14ac:dyDescent="0.7"/>
    <row r="137" ht="16.5" customHeight="1" x14ac:dyDescent="0.7"/>
    <row r="138" ht="16.5" customHeight="1" x14ac:dyDescent="0.7"/>
    <row r="139" ht="16.5" customHeight="1" x14ac:dyDescent="0.7"/>
    <row r="140" ht="16.5" customHeight="1" x14ac:dyDescent="0.7"/>
    <row r="141" ht="16.5" customHeight="1" x14ac:dyDescent="0.7"/>
    <row r="142" ht="16.5" customHeight="1" x14ac:dyDescent="0.7"/>
    <row r="143" ht="16.5" customHeight="1" x14ac:dyDescent="0.7"/>
    <row r="144" ht="16.5" customHeight="1" x14ac:dyDescent="0.7"/>
    <row r="145" ht="16.5" customHeight="1" x14ac:dyDescent="0.7"/>
    <row r="146" ht="16.5" customHeight="1" x14ac:dyDescent="0.7"/>
    <row r="147" ht="16.5" customHeight="1" x14ac:dyDescent="0.7"/>
    <row r="148" ht="16.5" customHeight="1" x14ac:dyDescent="0.7"/>
    <row r="149" ht="16.5" customHeight="1" x14ac:dyDescent="0.7"/>
    <row r="150" ht="16.5" customHeight="1" x14ac:dyDescent="0.7"/>
    <row r="151" ht="16.5" customHeight="1" x14ac:dyDescent="0.7"/>
    <row r="152" ht="16.5" customHeight="1" x14ac:dyDescent="0.7"/>
    <row r="153" ht="16.5" customHeight="1" x14ac:dyDescent="0.7"/>
    <row r="154" ht="16.5" customHeight="1" x14ac:dyDescent="0.7"/>
    <row r="155" ht="16.5" customHeight="1" x14ac:dyDescent="0.7"/>
    <row r="156" ht="16.5" customHeight="1" x14ac:dyDescent="0.7"/>
    <row r="157" ht="16.5" customHeight="1" x14ac:dyDescent="0.7"/>
    <row r="158" ht="16.5" customHeight="1" x14ac:dyDescent="0.7"/>
    <row r="159" ht="16.5" customHeight="1" x14ac:dyDescent="0.7"/>
    <row r="160" ht="16.5" customHeight="1" x14ac:dyDescent="0.7"/>
    <row r="161" ht="16.5" customHeight="1" x14ac:dyDescent="0.7"/>
    <row r="162" ht="16.5" customHeight="1" x14ac:dyDescent="0.7"/>
    <row r="163" ht="16.5" customHeight="1" x14ac:dyDescent="0.7"/>
    <row r="164" ht="16.5" customHeight="1" x14ac:dyDescent="0.7"/>
    <row r="165" ht="16.5" customHeight="1" x14ac:dyDescent="0.7"/>
    <row r="166" ht="16.5" customHeight="1" x14ac:dyDescent="0.7"/>
    <row r="167" ht="16.5" customHeight="1" x14ac:dyDescent="0.7"/>
    <row r="168" ht="16.5" customHeight="1" x14ac:dyDescent="0.7"/>
    <row r="169" ht="16.5" customHeight="1" x14ac:dyDescent="0.7"/>
    <row r="170" ht="16.5" customHeight="1" x14ac:dyDescent="0.7"/>
    <row r="171" ht="16.5" customHeight="1" x14ac:dyDescent="0.7"/>
    <row r="172" ht="16.5" customHeight="1" x14ac:dyDescent="0.7"/>
    <row r="173" ht="16.5" customHeight="1" x14ac:dyDescent="0.7"/>
    <row r="174" ht="16.5" customHeight="1" x14ac:dyDescent="0.7"/>
    <row r="175" ht="16.5" customHeight="1" x14ac:dyDescent="0.7"/>
    <row r="176" ht="16.5" customHeight="1" x14ac:dyDescent="0.7"/>
    <row r="177" ht="16.5" customHeight="1" x14ac:dyDescent="0.7"/>
    <row r="178" ht="16.5" customHeight="1" x14ac:dyDescent="0.7"/>
    <row r="179" ht="16.5" customHeight="1" x14ac:dyDescent="0.7"/>
    <row r="180" ht="16.5" customHeight="1" x14ac:dyDescent="0.7"/>
    <row r="181" ht="16.5" customHeight="1" x14ac:dyDescent="0.7"/>
    <row r="182" ht="16.5" customHeight="1" x14ac:dyDescent="0.7"/>
    <row r="183" ht="16.5" customHeight="1" x14ac:dyDescent="0.7"/>
    <row r="184" ht="16.5" customHeight="1" x14ac:dyDescent="0.7"/>
    <row r="185" ht="16.5" customHeight="1" x14ac:dyDescent="0.7"/>
    <row r="186" ht="16.5" customHeight="1" x14ac:dyDescent="0.7"/>
    <row r="187" ht="16.5" customHeight="1" x14ac:dyDescent="0.7"/>
    <row r="188" ht="16.5" customHeight="1" x14ac:dyDescent="0.7"/>
    <row r="189" ht="16.5" customHeight="1" x14ac:dyDescent="0.7"/>
    <row r="190" ht="16.5" customHeight="1" x14ac:dyDescent="0.7"/>
    <row r="191" ht="16.5" customHeight="1" x14ac:dyDescent="0.7"/>
    <row r="192" ht="16.5" customHeight="1" x14ac:dyDescent="0.7"/>
    <row r="193" ht="16.5" customHeight="1" x14ac:dyDescent="0.7"/>
    <row r="194" ht="16.5" customHeight="1" x14ac:dyDescent="0.7"/>
    <row r="195" ht="16.5" customHeight="1" x14ac:dyDescent="0.7"/>
    <row r="196" ht="16.5" customHeight="1" x14ac:dyDescent="0.7"/>
    <row r="197" ht="16.5" customHeight="1" x14ac:dyDescent="0.7"/>
    <row r="198" ht="16.5" customHeight="1" x14ac:dyDescent="0.7"/>
    <row r="199" ht="16.5" customHeight="1" x14ac:dyDescent="0.7"/>
    <row r="200" ht="16.5" customHeight="1" x14ac:dyDescent="0.7"/>
    <row r="201" ht="16.5" customHeight="1" x14ac:dyDescent="0.7"/>
    <row r="202" ht="16.5" customHeight="1" x14ac:dyDescent="0.7"/>
    <row r="203" ht="16.5" customHeight="1" x14ac:dyDescent="0.7"/>
    <row r="204" ht="16.5" customHeight="1" x14ac:dyDescent="0.7"/>
    <row r="205" ht="16.5" customHeight="1" x14ac:dyDescent="0.7"/>
    <row r="206" ht="16.5" customHeight="1" x14ac:dyDescent="0.7"/>
    <row r="207" ht="16.5" customHeight="1" x14ac:dyDescent="0.7"/>
    <row r="208" ht="16.5" customHeight="1" x14ac:dyDescent="0.7"/>
    <row r="209" ht="16.5" customHeight="1" x14ac:dyDescent="0.7"/>
    <row r="210" ht="16.5" customHeight="1" x14ac:dyDescent="0.7"/>
    <row r="211" ht="16.5" customHeight="1" x14ac:dyDescent="0.7"/>
    <row r="212" ht="16.5" customHeight="1" x14ac:dyDescent="0.7"/>
    <row r="213" ht="16.5" customHeight="1" x14ac:dyDescent="0.7"/>
    <row r="214" ht="16.5" customHeight="1" x14ac:dyDescent="0.7"/>
    <row r="215" ht="16.5" customHeight="1" x14ac:dyDescent="0.7"/>
    <row r="216" ht="16.5" customHeight="1" x14ac:dyDescent="0.7"/>
    <row r="217" ht="16.5" customHeight="1" x14ac:dyDescent="0.7"/>
    <row r="218" ht="16.5" customHeight="1" x14ac:dyDescent="0.7"/>
    <row r="219" ht="16.5" customHeight="1" x14ac:dyDescent="0.7"/>
    <row r="220" ht="16.5" customHeight="1" x14ac:dyDescent="0.7"/>
    <row r="221" ht="16.5" customHeight="1" x14ac:dyDescent="0.7"/>
    <row r="222" ht="16.5" customHeight="1" x14ac:dyDescent="0.7"/>
    <row r="223" ht="16.5" customHeight="1" x14ac:dyDescent="0.7"/>
    <row r="224" ht="16.5" customHeight="1" x14ac:dyDescent="0.7"/>
    <row r="225" ht="16.5" customHeight="1" x14ac:dyDescent="0.7"/>
    <row r="226" ht="16.5" customHeight="1" x14ac:dyDescent="0.7"/>
    <row r="227" ht="16.5" customHeight="1" x14ac:dyDescent="0.7"/>
    <row r="228" ht="16.5" customHeight="1" x14ac:dyDescent="0.7"/>
    <row r="229" ht="16.5" customHeight="1" x14ac:dyDescent="0.7"/>
    <row r="230" ht="16.5" customHeight="1" x14ac:dyDescent="0.7"/>
    <row r="231" ht="16.5" customHeight="1" x14ac:dyDescent="0.7"/>
    <row r="232" ht="16.5" customHeight="1" x14ac:dyDescent="0.7"/>
    <row r="233" ht="16.5" customHeight="1" x14ac:dyDescent="0.7"/>
    <row r="234" ht="16.5" customHeight="1" x14ac:dyDescent="0.7"/>
    <row r="235" ht="16.5" customHeight="1" x14ac:dyDescent="0.7"/>
    <row r="236" ht="16.5" customHeight="1" x14ac:dyDescent="0.7"/>
    <row r="237" ht="16.5" customHeight="1" x14ac:dyDescent="0.7"/>
    <row r="238" ht="16.5" customHeight="1" x14ac:dyDescent="0.7"/>
    <row r="239" ht="16.5" customHeight="1" x14ac:dyDescent="0.7"/>
    <row r="240" ht="16.5" customHeight="1" x14ac:dyDescent="0.7"/>
    <row r="241" ht="16.5" customHeight="1" x14ac:dyDescent="0.7"/>
    <row r="242" ht="16.5" customHeight="1" x14ac:dyDescent="0.7"/>
    <row r="243" ht="16.5" customHeight="1" x14ac:dyDescent="0.7"/>
    <row r="244" ht="16.5" customHeight="1" x14ac:dyDescent="0.7"/>
    <row r="245" ht="16.5" customHeight="1" x14ac:dyDescent="0.7"/>
    <row r="246" ht="16.5" customHeight="1" x14ac:dyDescent="0.7"/>
    <row r="247" ht="16.5" customHeight="1" x14ac:dyDescent="0.7"/>
    <row r="248" ht="16.5" customHeight="1" x14ac:dyDescent="0.7"/>
    <row r="249" ht="16.5" customHeight="1" x14ac:dyDescent="0.7"/>
    <row r="250" ht="16.5" customHeight="1" x14ac:dyDescent="0.7"/>
    <row r="251" ht="16.5" customHeight="1" x14ac:dyDescent="0.7"/>
    <row r="252" ht="16.5" customHeight="1" x14ac:dyDescent="0.7"/>
    <row r="253" ht="16.5" customHeight="1" x14ac:dyDescent="0.7"/>
    <row r="254" ht="16.5" customHeight="1" x14ac:dyDescent="0.7"/>
    <row r="255" ht="16.5" customHeight="1" x14ac:dyDescent="0.7"/>
    <row r="256" ht="16.5" customHeight="1" x14ac:dyDescent="0.7"/>
    <row r="257" ht="16.5" customHeight="1" x14ac:dyDescent="0.7"/>
    <row r="258" ht="16.5" customHeight="1" x14ac:dyDescent="0.7"/>
    <row r="259" ht="16.5" customHeight="1" x14ac:dyDescent="0.7"/>
    <row r="260" ht="16.5" customHeight="1" x14ac:dyDescent="0.7"/>
    <row r="261" ht="16.5" customHeight="1" x14ac:dyDescent="0.7"/>
    <row r="262" ht="16.5" customHeight="1" x14ac:dyDescent="0.7"/>
    <row r="263" ht="16.5" customHeight="1" x14ac:dyDescent="0.7"/>
    <row r="264" ht="16.5" customHeight="1" x14ac:dyDescent="0.7"/>
    <row r="265" ht="16.5" customHeight="1" x14ac:dyDescent="0.7"/>
    <row r="266" ht="16.5" customHeight="1" x14ac:dyDescent="0.7"/>
    <row r="267" ht="16.5" customHeight="1" x14ac:dyDescent="0.7"/>
    <row r="268" ht="16.5" customHeight="1" x14ac:dyDescent="0.7"/>
    <row r="269" ht="16.5" customHeight="1" x14ac:dyDescent="0.7"/>
    <row r="270" ht="16.5" customHeight="1" x14ac:dyDescent="0.7"/>
    <row r="271" ht="16.5" customHeight="1" x14ac:dyDescent="0.7"/>
    <row r="272" ht="16.5" customHeight="1" x14ac:dyDescent="0.7"/>
    <row r="273" ht="16.5" customHeight="1" x14ac:dyDescent="0.7"/>
    <row r="274" ht="16.5" customHeight="1" x14ac:dyDescent="0.7"/>
    <row r="275" ht="16.5" customHeight="1" x14ac:dyDescent="0.7"/>
    <row r="276" ht="16.5" customHeight="1" x14ac:dyDescent="0.7"/>
    <row r="277" ht="16.5" customHeight="1" x14ac:dyDescent="0.7"/>
    <row r="278" ht="16.5" customHeight="1" x14ac:dyDescent="0.7"/>
    <row r="279" ht="16.5" customHeight="1" x14ac:dyDescent="0.7"/>
    <row r="280" ht="16.5" customHeight="1" x14ac:dyDescent="0.7"/>
    <row r="281" ht="16.5" customHeight="1" x14ac:dyDescent="0.7"/>
    <row r="282" ht="16.5" customHeight="1" x14ac:dyDescent="0.7"/>
    <row r="283" ht="16.5" customHeight="1" x14ac:dyDescent="0.7"/>
    <row r="284" ht="16.5" customHeight="1" x14ac:dyDescent="0.7"/>
    <row r="285" ht="16.5" customHeight="1" x14ac:dyDescent="0.7"/>
    <row r="286" ht="16.5" customHeight="1" x14ac:dyDescent="0.7"/>
    <row r="287" ht="16.5" customHeight="1" x14ac:dyDescent="0.7"/>
    <row r="288" ht="16.5" customHeight="1" x14ac:dyDescent="0.7"/>
    <row r="289" ht="16.5" customHeight="1" x14ac:dyDescent="0.7"/>
    <row r="290" ht="16.5" customHeight="1" x14ac:dyDescent="0.7"/>
    <row r="291" ht="16.5" customHeight="1" x14ac:dyDescent="0.7"/>
    <row r="292" ht="16.5" customHeight="1" x14ac:dyDescent="0.7"/>
    <row r="293" ht="16.5" customHeight="1" x14ac:dyDescent="0.7"/>
    <row r="294" ht="16.5" customHeight="1" x14ac:dyDescent="0.7"/>
    <row r="295" ht="16.5" customHeight="1" x14ac:dyDescent="0.7"/>
    <row r="296" ht="16.5" customHeight="1" x14ac:dyDescent="0.7"/>
    <row r="297" ht="16.5" customHeight="1" x14ac:dyDescent="0.7"/>
    <row r="298" ht="16.5" customHeight="1" x14ac:dyDescent="0.7"/>
    <row r="299" ht="16.5" customHeight="1" x14ac:dyDescent="0.7"/>
    <row r="300" ht="16.5" customHeight="1" x14ac:dyDescent="0.7"/>
    <row r="301" ht="16.5" customHeight="1" x14ac:dyDescent="0.7"/>
    <row r="302" ht="16.5" customHeight="1" x14ac:dyDescent="0.7"/>
    <row r="303" ht="16.5" customHeight="1" x14ac:dyDescent="0.7"/>
    <row r="304" ht="16.5" customHeight="1" x14ac:dyDescent="0.7"/>
    <row r="305" ht="16.5" customHeight="1" x14ac:dyDescent="0.7"/>
    <row r="306" ht="16.5" customHeight="1" x14ac:dyDescent="0.7"/>
    <row r="307" ht="16.5" customHeight="1" x14ac:dyDescent="0.7"/>
    <row r="308" ht="16.5" customHeight="1" x14ac:dyDescent="0.7"/>
    <row r="309" ht="16.5" customHeight="1" x14ac:dyDescent="0.7"/>
    <row r="310" ht="16.5" customHeight="1" x14ac:dyDescent="0.7"/>
    <row r="311" ht="16.5" customHeight="1" x14ac:dyDescent="0.7"/>
    <row r="312" ht="16.5" customHeight="1" x14ac:dyDescent="0.7"/>
    <row r="313" ht="16.5" customHeight="1" x14ac:dyDescent="0.7"/>
    <row r="314" ht="16.5" customHeight="1" x14ac:dyDescent="0.7"/>
    <row r="315" ht="16.5" customHeight="1" x14ac:dyDescent="0.7"/>
    <row r="316" ht="16.5" customHeight="1" x14ac:dyDescent="0.7"/>
    <row r="317" ht="16.5" customHeight="1" x14ac:dyDescent="0.7"/>
    <row r="318" ht="16.5" customHeight="1" x14ac:dyDescent="0.7"/>
    <row r="319" ht="16.5" customHeight="1" x14ac:dyDescent="0.7"/>
    <row r="320" ht="16.5" customHeight="1" x14ac:dyDescent="0.7"/>
    <row r="321" ht="16.5" customHeight="1" x14ac:dyDescent="0.7"/>
    <row r="322" ht="16.5" customHeight="1" x14ac:dyDescent="0.7"/>
    <row r="323" ht="16.5" customHeight="1" x14ac:dyDescent="0.7"/>
    <row r="324" ht="16.5" customHeight="1" x14ac:dyDescent="0.7"/>
    <row r="325" ht="16.5" customHeight="1" x14ac:dyDescent="0.7"/>
    <row r="326" ht="16.5" customHeight="1" x14ac:dyDescent="0.7"/>
    <row r="327" ht="16.5" customHeight="1" x14ac:dyDescent="0.7"/>
    <row r="328" ht="16.5" customHeight="1" x14ac:dyDescent="0.7"/>
    <row r="329" ht="16.5" customHeight="1" x14ac:dyDescent="0.7"/>
    <row r="330" ht="16.5" customHeight="1" x14ac:dyDescent="0.7"/>
    <row r="331" ht="16.5" customHeight="1" x14ac:dyDescent="0.7"/>
    <row r="332" ht="16.5" customHeight="1" x14ac:dyDescent="0.7"/>
    <row r="333" ht="16.5" customHeight="1" x14ac:dyDescent="0.7"/>
    <row r="334" ht="16.5" customHeight="1" x14ac:dyDescent="0.7"/>
    <row r="335" ht="16.5" customHeight="1" x14ac:dyDescent="0.7"/>
    <row r="336" ht="16.5" customHeight="1" x14ac:dyDescent="0.7"/>
    <row r="337" ht="16.5" customHeight="1" x14ac:dyDescent="0.7"/>
    <row r="338" ht="16.5" customHeight="1" x14ac:dyDescent="0.7"/>
    <row r="339" ht="16.5" customHeight="1" x14ac:dyDescent="0.7"/>
    <row r="340" ht="16.5" customHeight="1" x14ac:dyDescent="0.7"/>
    <row r="341" ht="16.5" customHeight="1" x14ac:dyDescent="0.7"/>
    <row r="342" ht="16.5" customHeight="1" x14ac:dyDescent="0.7"/>
    <row r="343" ht="16.5" customHeight="1" x14ac:dyDescent="0.7"/>
    <row r="344" ht="16.5" customHeight="1" x14ac:dyDescent="0.7"/>
    <row r="345" ht="16.5" customHeight="1" x14ac:dyDescent="0.7"/>
    <row r="346" ht="16.5" customHeight="1" x14ac:dyDescent="0.7"/>
    <row r="347" ht="16.5" customHeight="1" x14ac:dyDescent="0.7"/>
    <row r="348" ht="16.5" customHeight="1" x14ac:dyDescent="0.7"/>
    <row r="349" ht="16.5" customHeight="1" x14ac:dyDescent="0.7"/>
    <row r="350" ht="16.5" customHeight="1" x14ac:dyDescent="0.7"/>
    <row r="351" ht="16.5" customHeight="1" x14ac:dyDescent="0.7"/>
    <row r="352" ht="16.5" customHeight="1" x14ac:dyDescent="0.7"/>
    <row r="353" ht="16.5" customHeight="1" x14ac:dyDescent="0.7"/>
    <row r="354" ht="16.5" customHeight="1" x14ac:dyDescent="0.7"/>
    <row r="355" ht="16.5" customHeight="1" x14ac:dyDescent="0.7"/>
    <row r="356" ht="16.5" customHeight="1" x14ac:dyDescent="0.7"/>
    <row r="357" ht="16.5" customHeight="1" x14ac:dyDescent="0.7"/>
    <row r="358" ht="16.5" customHeight="1" x14ac:dyDescent="0.7"/>
    <row r="359" ht="16.5" customHeight="1" x14ac:dyDescent="0.7"/>
    <row r="360" ht="16.5" customHeight="1" x14ac:dyDescent="0.7"/>
    <row r="361" ht="16.5" customHeight="1" x14ac:dyDescent="0.7"/>
    <row r="362" ht="16.5" customHeight="1" x14ac:dyDescent="0.7"/>
    <row r="363" ht="16.5" customHeight="1" x14ac:dyDescent="0.7"/>
    <row r="364" ht="16.5" customHeight="1" x14ac:dyDescent="0.7"/>
    <row r="365" ht="16.5" customHeight="1" x14ac:dyDescent="0.7"/>
    <row r="366" ht="16.5" customHeight="1" x14ac:dyDescent="0.7"/>
    <row r="367" ht="16.5" customHeight="1" x14ac:dyDescent="0.7"/>
    <row r="368" ht="16.5" customHeight="1" x14ac:dyDescent="0.7"/>
    <row r="369" ht="16.5" customHeight="1" x14ac:dyDescent="0.7"/>
    <row r="370" ht="16.5" customHeight="1" x14ac:dyDescent="0.7"/>
    <row r="371" ht="16.5" customHeight="1" x14ac:dyDescent="0.7"/>
    <row r="372" ht="16.5" customHeight="1" x14ac:dyDescent="0.7"/>
    <row r="373" ht="16.5" customHeight="1" x14ac:dyDescent="0.7"/>
    <row r="374" ht="16.5" customHeight="1" x14ac:dyDescent="0.7"/>
    <row r="375" ht="16.5" customHeight="1" x14ac:dyDescent="0.7"/>
    <row r="376" ht="16.5" customHeight="1" x14ac:dyDescent="0.7"/>
    <row r="377" ht="16.5" customHeight="1" x14ac:dyDescent="0.7"/>
    <row r="378" ht="16.5" customHeight="1" x14ac:dyDescent="0.7"/>
    <row r="379" ht="16.5" customHeight="1" x14ac:dyDescent="0.7"/>
    <row r="380" ht="16.5" customHeight="1" x14ac:dyDescent="0.7"/>
    <row r="381" ht="16.5" customHeight="1" x14ac:dyDescent="0.7"/>
    <row r="382" ht="16.5" customHeight="1" x14ac:dyDescent="0.7"/>
    <row r="383" ht="16.5" customHeight="1" x14ac:dyDescent="0.7"/>
    <row r="384" ht="16.5" customHeight="1" x14ac:dyDescent="0.7"/>
    <row r="385" ht="16.5" customHeight="1" x14ac:dyDescent="0.7"/>
    <row r="386" ht="16.5" customHeight="1" x14ac:dyDescent="0.7"/>
    <row r="387" ht="16.5" customHeight="1" x14ac:dyDescent="0.7"/>
    <row r="388" ht="16.5" customHeight="1" x14ac:dyDescent="0.7"/>
    <row r="389" ht="16.5" customHeight="1" x14ac:dyDescent="0.7"/>
    <row r="390" ht="16.5" customHeight="1" x14ac:dyDescent="0.7"/>
    <row r="391" ht="16.5" customHeight="1" x14ac:dyDescent="0.7"/>
    <row r="392" ht="16.5" customHeight="1" x14ac:dyDescent="0.7"/>
    <row r="393" ht="16.5" customHeight="1" x14ac:dyDescent="0.7"/>
    <row r="394" ht="16.5" customHeight="1" x14ac:dyDescent="0.7"/>
    <row r="395" ht="16.5" customHeight="1" x14ac:dyDescent="0.7"/>
    <row r="396" ht="16.5" customHeight="1" x14ac:dyDescent="0.7"/>
    <row r="397" ht="16.5" customHeight="1" x14ac:dyDescent="0.7"/>
    <row r="398" ht="16.5" customHeight="1" x14ac:dyDescent="0.7"/>
    <row r="399" ht="16.5" customHeight="1" x14ac:dyDescent="0.7"/>
    <row r="400" ht="16.5" customHeight="1" x14ac:dyDescent="0.7"/>
    <row r="401" ht="16.5" customHeight="1" x14ac:dyDescent="0.7"/>
    <row r="402" ht="16.5" customHeight="1" x14ac:dyDescent="0.7"/>
    <row r="403" ht="16.5" customHeight="1" x14ac:dyDescent="0.7"/>
    <row r="404" ht="16.5" customHeight="1" x14ac:dyDescent="0.7"/>
    <row r="405" ht="16.5" customHeight="1" x14ac:dyDescent="0.7"/>
    <row r="406" ht="16.5" customHeight="1" x14ac:dyDescent="0.7"/>
    <row r="407" ht="16.5" customHeight="1" x14ac:dyDescent="0.7"/>
    <row r="408" ht="16.5" customHeight="1" x14ac:dyDescent="0.7"/>
    <row r="409" ht="16.5" customHeight="1" x14ac:dyDescent="0.7"/>
    <row r="410" ht="16.5" customHeight="1" x14ac:dyDescent="0.7"/>
    <row r="411" ht="16.5" customHeight="1" x14ac:dyDescent="0.7"/>
    <row r="412" ht="16.5" customHeight="1" x14ac:dyDescent="0.7"/>
    <row r="413" ht="16.5" customHeight="1" x14ac:dyDescent="0.7"/>
    <row r="414" ht="16.5" customHeight="1" x14ac:dyDescent="0.7"/>
    <row r="415" ht="16.5" customHeight="1" x14ac:dyDescent="0.7"/>
    <row r="416" ht="16.5" customHeight="1" x14ac:dyDescent="0.7"/>
    <row r="417" ht="16.5" customHeight="1" x14ac:dyDescent="0.7"/>
    <row r="418" ht="16.5" customHeight="1" x14ac:dyDescent="0.7"/>
    <row r="419" ht="16.5" customHeight="1" x14ac:dyDescent="0.7"/>
    <row r="420" ht="16.5" customHeight="1" x14ac:dyDescent="0.7"/>
    <row r="421" ht="16.5" customHeight="1" x14ac:dyDescent="0.7"/>
    <row r="422" ht="16.5" customHeight="1" x14ac:dyDescent="0.7"/>
    <row r="423" ht="16.5" customHeight="1" x14ac:dyDescent="0.7"/>
    <row r="424" ht="16.5" customHeight="1" x14ac:dyDescent="0.7"/>
    <row r="425" ht="16.5" customHeight="1" x14ac:dyDescent="0.7"/>
    <row r="426" ht="16.5" customHeight="1" x14ac:dyDescent="0.7"/>
    <row r="427" ht="16.5" customHeight="1" x14ac:dyDescent="0.7"/>
    <row r="428" ht="16.5" customHeight="1" x14ac:dyDescent="0.7"/>
    <row r="429" ht="16.5" customHeight="1" x14ac:dyDescent="0.7"/>
    <row r="430" ht="16.5" customHeight="1" x14ac:dyDescent="0.7"/>
    <row r="431" ht="16.5" customHeight="1" x14ac:dyDescent="0.7"/>
    <row r="432" ht="16.5" customHeight="1" x14ac:dyDescent="0.7"/>
    <row r="433" ht="16.5" customHeight="1" x14ac:dyDescent="0.7"/>
    <row r="434" ht="16.5" customHeight="1" x14ac:dyDescent="0.7"/>
    <row r="435" ht="16.5" customHeight="1" x14ac:dyDescent="0.7"/>
    <row r="436" ht="16.5" customHeight="1" x14ac:dyDescent="0.7"/>
    <row r="437" ht="16.5" customHeight="1" x14ac:dyDescent="0.7"/>
    <row r="438" ht="16.5" customHeight="1" x14ac:dyDescent="0.7"/>
    <row r="439" ht="16.5" customHeight="1" x14ac:dyDescent="0.7"/>
    <row r="440" ht="16.5" customHeight="1" x14ac:dyDescent="0.7"/>
    <row r="441" ht="16.5" customHeight="1" x14ac:dyDescent="0.7"/>
    <row r="442" ht="16.5" customHeight="1" x14ac:dyDescent="0.7"/>
    <row r="443" ht="16.5" customHeight="1" x14ac:dyDescent="0.7"/>
    <row r="444" ht="16.5" customHeight="1" x14ac:dyDescent="0.7"/>
    <row r="445" ht="16.5" customHeight="1" x14ac:dyDescent="0.7"/>
    <row r="446" ht="16.5" customHeight="1" x14ac:dyDescent="0.7"/>
    <row r="447" ht="16.5" customHeight="1" x14ac:dyDescent="0.7"/>
    <row r="448" ht="16.5" customHeight="1" x14ac:dyDescent="0.7"/>
    <row r="449" ht="16.5" customHeight="1" x14ac:dyDescent="0.7"/>
    <row r="450" ht="16.5" customHeight="1" x14ac:dyDescent="0.7"/>
    <row r="451" ht="16.5" customHeight="1" x14ac:dyDescent="0.7"/>
    <row r="452" ht="16.5" customHeight="1" x14ac:dyDescent="0.7"/>
    <row r="453" ht="16.5" customHeight="1" x14ac:dyDescent="0.7"/>
    <row r="454" ht="16.5" customHeight="1" x14ac:dyDescent="0.7"/>
    <row r="455" ht="16.5" customHeight="1" x14ac:dyDescent="0.7"/>
    <row r="456" ht="16.5" customHeight="1" x14ac:dyDescent="0.7"/>
    <row r="457" ht="16.5" customHeight="1" x14ac:dyDescent="0.7"/>
    <row r="458" ht="16.5" customHeight="1" x14ac:dyDescent="0.7"/>
    <row r="459" ht="16.5" customHeight="1" x14ac:dyDescent="0.7"/>
    <row r="460" ht="16.5" customHeight="1" x14ac:dyDescent="0.7"/>
    <row r="461" ht="16.5" customHeight="1" x14ac:dyDescent="0.7"/>
    <row r="462" ht="16.5" customHeight="1" x14ac:dyDescent="0.7"/>
    <row r="463" ht="16.5" customHeight="1" x14ac:dyDescent="0.7"/>
    <row r="464" ht="16.5" customHeight="1" x14ac:dyDescent="0.7"/>
    <row r="465" ht="16.5" customHeight="1" x14ac:dyDescent="0.7"/>
    <row r="466" ht="16.5" customHeight="1" x14ac:dyDescent="0.7"/>
    <row r="467" ht="16.5" customHeight="1" x14ac:dyDescent="0.7"/>
    <row r="468" ht="16.5" customHeight="1" x14ac:dyDescent="0.7"/>
    <row r="469" ht="16.5" customHeight="1" x14ac:dyDescent="0.7"/>
    <row r="470" ht="16.5" customHeight="1" x14ac:dyDescent="0.7"/>
    <row r="471" ht="16.5" customHeight="1" x14ac:dyDescent="0.7"/>
    <row r="472" ht="16.5" customHeight="1" x14ac:dyDescent="0.7"/>
    <row r="473" ht="16.5" customHeight="1" x14ac:dyDescent="0.7"/>
    <row r="474" ht="16.5" customHeight="1" x14ac:dyDescent="0.7"/>
    <row r="475" ht="16.5" customHeight="1" x14ac:dyDescent="0.7"/>
    <row r="476" ht="16.5" customHeight="1" x14ac:dyDescent="0.7"/>
    <row r="477" ht="16.5" customHeight="1" x14ac:dyDescent="0.7"/>
    <row r="478" ht="16.5" customHeight="1" x14ac:dyDescent="0.7"/>
    <row r="479" ht="16.5" customHeight="1" x14ac:dyDescent="0.7"/>
    <row r="480" ht="16.5" customHeight="1" x14ac:dyDescent="0.7"/>
    <row r="481" ht="16.5" customHeight="1" x14ac:dyDescent="0.7"/>
    <row r="482" ht="16.5" customHeight="1" x14ac:dyDescent="0.7"/>
    <row r="483" ht="16.5" customHeight="1" x14ac:dyDescent="0.7"/>
    <row r="484" ht="16.5" customHeight="1" x14ac:dyDescent="0.7"/>
    <row r="485" ht="16.5" customHeight="1" x14ac:dyDescent="0.7"/>
    <row r="486" ht="16.5" customHeight="1" x14ac:dyDescent="0.7"/>
    <row r="487" ht="16.5" customHeight="1" x14ac:dyDescent="0.7"/>
    <row r="488" ht="16.5" customHeight="1" x14ac:dyDescent="0.7"/>
    <row r="489" ht="16.5" customHeight="1" x14ac:dyDescent="0.7"/>
    <row r="490" ht="16.5" customHeight="1" x14ac:dyDescent="0.7"/>
    <row r="491" ht="16.5" customHeight="1" x14ac:dyDescent="0.7"/>
    <row r="492" ht="16.5" customHeight="1" x14ac:dyDescent="0.7"/>
    <row r="493" ht="16.5" customHeight="1" x14ac:dyDescent="0.7"/>
    <row r="494" ht="16.5" customHeight="1" x14ac:dyDescent="0.7"/>
    <row r="495" ht="16.5" customHeight="1" x14ac:dyDescent="0.7"/>
    <row r="496" ht="16.5" customHeight="1" x14ac:dyDescent="0.7"/>
    <row r="497" ht="16.5" customHeight="1" x14ac:dyDescent="0.7"/>
    <row r="498" ht="16.5" customHeight="1" x14ac:dyDescent="0.7"/>
    <row r="499" ht="16.5" customHeight="1" x14ac:dyDescent="0.7"/>
    <row r="500" ht="16.5" customHeight="1" x14ac:dyDescent="0.7"/>
    <row r="501" ht="16.5" customHeight="1" x14ac:dyDescent="0.7"/>
    <row r="502" ht="16.5" customHeight="1" x14ac:dyDescent="0.7"/>
    <row r="503" ht="16.5" customHeight="1" x14ac:dyDescent="0.7"/>
    <row r="504" ht="16.5" customHeight="1" x14ac:dyDescent="0.7"/>
    <row r="505" ht="16.5" customHeight="1" x14ac:dyDescent="0.7"/>
    <row r="506" ht="16.5" customHeight="1" x14ac:dyDescent="0.7"/>
    <row r="507" ht="16.5" customHeight="1" x14ac:dyDescent="0.7"/>
    <row r="508" ht="16.5" customHeight="1" x14ac:dyDescent="0.7"/>
    <row r="509" ht="16.5" customHeight="1" x14ac:dyDescent="0.7"/>
    <row r="510" ht="16.5" customHeight="1" x14ac:dyDescent="0.7"/>
    <row r="511" ht="16.5" customHeight="1" x14ac:dyDescent="0.7"/>
    <row r="512" ht="16.5" customHeight="1" x14ac:dyDescent="0.7"/>
    <row r="513" ht="16.5" customHeight="1" x14ac:dyDescent="0.7"/>
    <row r="514" ht="16.5" customHeight="1" x14ac:dyDescent="0.7"/>
    <row r="515" ht="16.5" customHeight="1" x14ac:dyDescent="0.7"/>
    <row r="516" ht="16.5" customHeight="1" x14ac:dyDescent="0.7"/>
    <row r="517" ht="16.5" customHeight="1" x14ac:dyDescent="0.7"/>
    <row r="518" ht="16.5" customHeight="1" x14ac:dyDescent="0.7"/>
    <row r="519" ht="16.5" customHeight="1" x14ac:dyDescent="0.7"/>
    <row r="520" ht="16.5" customHeight="1" x14ac:dyDescent="0.7"/>
    <row r="521" ht="16.5" customHeight="1" x14ac:dyDescent="0.7"/>
    <row r="522" ht="16.5" customHeight="1" x14ac:dyDescent="0.7"/>
    <row r="523" ht="16.5" customHeight="1" x14ac:dyDescent="0.7"/>
    <row r="524" ht="16.5" customHeight="1" x14ac:dyDescent="0.7"/>
    <row r="525" ht="16.5" customHeight="1" x14ac:dyDescent="0.7"/>
    <row r="526" ht="16.5" customHeight="1" x14ac:dyDescent="0.7"/>
    <row r="527" ht="16.5" customHeight="1" x14ac:dyDescent="0.7"/>
    <row r="528" ht="16.5" customHeight="1" x14ac:dyDescent="0.7"/>
    <row r="529" ht="16.5" customHeight="1" x14ac:dyDescent="0.7"/>
    <row r="530" ht="16.5" customHeight="1" x14ac:dyDescent="0.7"/>
    <row r="531" ht="16.5" customHeight="1" x14ac:dyDescent="0.7"/>
    <row r="532" ht="16.5" customHeight="1" x14ac:dyDescent="0.7"/>
    <row r="533" ht="16.5" customHeight="1" x14ac:dyDescent="0.7"/>
    <row r="534" ht="16.5" customHeight="1" x14ac:dyDescent="0.7"/>
    <row r="535" ht="16.5" customHeight="1" x14ac:dyDescent="0.7"/>
    <row r="536" ht="16.5" customHeight="1" x14ac:dyDescent="0.7"/>
    <row r="537" ht="16.5" customHeight="1" x14ac:dyDescent="0.7"/>
    <row r="538" ht="16.5" customHeight="1" x14ac:dyDescent="0.7"/>
    <row r="539" ht="16.5" customHeight="1" x14ac:dyDescent="0.7"/>
    <row r="540" ht="16.5" customHeight="1" x14ac:dyDescent="0.7"/>
    <row r="541" ht="16.5" customHeight="1" x14ac:dyDescent="0.7"/>
    <row r="542" ht="16.5" customHeight="1" x14ac:dyDescent="0.7"/>
    <row r="543" ht="16.5" customHeight="1" x14ac:dyDescent="0.7"/>
    <row r="544" ht="16.5" customHeight="1" x14ac:dyDescent="0.7"/>
    <row r="545" ht="16.5" customHeight="1" x14ac:dyDescent="0.7"/>
    <row r="546" ht="16.5" customHeight="1" x14ac:dyDescent="0.7"/>
    <row r="547" ht="16.5" customHeight="1" x14ac:dyDescent="0.7"/>
    <row r="548" ht="16.5" customHeight="1" x14ac:dyDescent="0.7"/>
    <row r="549" ht="16.5" customHeight="1" x14ac:dyDescent="0.7"/>
    <row r="550" ht="16.5" customHeight="1" x14ac:dyDescent="0.7"/>
    <row r="551" ht="16.5" customHeight="1" x14ac:dyDescent="0.7"/>
    <row r="552" ht="16.5" customHeight="1" x14ac:dyDescent="0.7"/>
    <row r="553" ht="16.5" customHeight="1" x14ac:dyDescent="0.7"/>
    <row r="554" ht="16.5" customHeight="1" x14ac:dyDescent="0.7"/>
    <row r="555" ht="16.5" customHeight="1" x14ac:dyDescent="0.7"/>
    <row r="556" ht="16.5" customHeight="1" x14ac:dyDescent="0.7"/>
    <row r="557" ht="16.5" customHeight="1" x14ac:dyDescent="0.7"/>
    <row r="558" ht="16.5" customHeight="1" x14ac:dyDescent="0.7"/>
    <row r="559" ht="16.5" customHeight="1" x14ac:dyDescent="0.7"/>
    <row r="560" ht="16.5" customHeight="1" x14ac:dyDescent="0.7"/>
    <row r="561" ht="16.5" customHeight="1" x14ac:dyDescent="0.7"/>
    <row r="562" ht="16.5" customHeight="1" x14ac:dyDescent="0.7"/>
    <row r="563" ht="16.5" customHeight="1" x14ac:dyDescent="0.7"/>
    <row r="564" ht="16.5" customHeight="1" x14ac:dyDescent="0.7"/>
    <row r="565" ht="16.5" customHeight="1" x14ac:dyDescent="0.7"/>
    <row r="566" ht="16.5" customHeight="1" x14ac:dyDescent="0.7"/>
    <row r="567" ht="16.5" customHeight="1" x14ac:dyDescent="0.7"/>
    <row r="568" ht="16.5" customHeight="1" x14ac:dyDescent="0.7"/>
    <row r="569" ht="16.5" customHeight="1" x14ac:dyDescent="0.7"/>
    <row r="570" ht="16.5" customHeight="1" x14ac:dyDescent="0.7"/>
    <row r="571" ht="16.5" customHeight="1" x14ac:dyDescent="0.7"/>
    <row r="572" ht="16.5" customHeight="1" x14ac:dyDescent="0.7"/>
    <row r="573" ht="16.5" customHeight="1" x14ac:dyDescent="0.7"/>
    <row r="574" ht="16.5" customHeight="1" x14ac:dyDescent="0.7"/>
    <row r="575" ht="16.5" customHeight="1" x14ac:dyDescent="0.7"/>
    <row r="576" ht="16.5" customHeight="1" x14ac:dyDescent="0.7"/>
    <row r="577" ht="16.5" customHeight="1" x14ac:dyDescent="0.7"/>
    <row r="578" ht="16.5" customHeight="1" x14ac:dyDescent="0.7"/>
    <row r="579" ht="16.5" customHeight="1" x14ac:dyDescent="0.7"/>
    <row r="580" ht="16.5" customHeight="1" x14ac:dyDescent="0.7"/>
    <row r="581" ht="16.5" customHeight="1" x14ac:dyDescent="0.7"/>
    <row r="582" ht="16.5" customHeight="1" x14ac:dyDescent="0.7"/>
    <row r="583" ht="16.5" customHeight="1" x14ac:dyDescent="0.7"/>
    <row r="584" ht="16.5" customHeight="1" x14ac:dyDescent="0.7"/>
    <row r="585" ht="16.5" customHeight="1" x14ac:dyDescent="0.7"/>
    <row r="586" ht="16.5" customHeight="1" x14ac:dyDescent="0.7"/>
    <row r="587" ht="16.5" customHeight="1" x14ac:dyDescent="0.7"/>
    <row r="588" ht="16.5" customHeight="1" x14ac:dyDescent="0.7"/>
    <row r="589" ht="16.5" customHeight="1" x14ac:dyDescent="0.7"/>
    <row r="590" ht="16.5" customHeight="1" x14ac:dyDescent="0.7"/>
    <row r="591" ht="16.5" customHeight="1" x14ac:dyDescent="0.7"/>
    <row r="592" ht="16.5" customHeight="1" x14ac:dyDescent="0.7"/>
    <row r="593" ht="16.5" customHeight="1" x14ac:dyDescent="0.7"/>
    <row r="594" ht="16.5" customHeight="1" x14ac:dyDescent="0.7"/>
    <row r="595" ht="16.5" customHeight="1" x14ac:dyDescent="0.7"/>
    <row r="596" ht="16.5" customHeight="1" x14ac:dyDescent="0.7"/>
    <row r="597" ht="16.5" customHeight="1" x14ac:dyDescent="0.7"/>
    <row r="598" ht="16.5" customHeight="1" x14ac:dyDescent="0.7"/>
    <row r="599" ht="16.5" customHeight="1" x14ac:dyDescent="0.7"/>
    <row r="600" ht="16.5" customHeight="1" x14ac:dyDescent="0.7"/>
    <row r="601" ht="16.5" customHeight="1" x14ac:dyDescent="0.7"/>
    <row r="602" ht="16.5" customHeight="1" x14ac:dyDescent="0.7"/>
    <row r="603" ht="16.5" customHeight="1" x14ac:dyDescent="0.7"/>
    <row r="604" ht="16.5" customHeight="1" x14ac:dyDescent="0.7"/>
    <row r="605" ht="16.5" customHeight="1" x14ac:dyDescent="0.7"/>
    <row r="606" ht="16.5" customHeight="1" x14ac:dyDescent="0.7"/>
    <row r="607" ht="16.5" customHeight="1" x14ac:dyDescent="0.7"/>
    <row r="608" ht="16.5" customHeight="1" x14ac:dyDescent="0.7"/>
    <row r="609" ht="16.5" customHeight="1" x14ac:dyDescent="0.7"/>
    <row r="610" ht="16.5" customHeight="1" x14ac:dyDescent="0.7"/>
    <row r="611" ht="16.5" customHeight="1" x14ac:dyDescent="0.7"/>
    <row r="612" ht="16.5" customHeight="1" x14ac:dyDescent="0.7"/>
    <row r="613" ht="16.5" customHeight="1" x14ac:dyDescent="0.7"/>
    <row r="614" ht="16.5" customHeight="1" x14ac:dyDescent="0.7"/>
    <row r="615" ht="16.5" customHeight="1" x14ac:dyDescent="0.7"/>
    <row r="616" ht="16.5" customHeight="1" x14ac:dyDescent="0.7"/>
    <row r="617" ht="16.5" customHeight="1" x14ac:dyDescent="0.7"/>
    <row r="618" ht="16.5" customHeight="1" x14ac:dyDescent="0.7"/>
    <row r="619" ht="16.5" customHeight="1" x14ac:dyDescent="0.7"/>
    <row r="620" ht="16.5" customHeight="1" x14ac:dyDescent="0.7"/>
    <row r="621" ht="16.5" customHeight="1" x14ac:dyDescent="0.7"/>
    <row r="622" ht="16.5" customHeight="1" x14ac:dyDescent="0.7"/>
    <row r="623" ht="16.5" customHeight="1" x14ac:dyDescent="0.7"/>
    <row r="624" ht="16.5" customHeight="1" x14ac:dyDescent="0.7"/>
    <row r="625" ht="16.5" customHeight="1" x14ac:dyDescent="0.7"/>
    <row r="626" ht="16.5" customHeight="1" x14ac:dyDescent="0.7"/>
    <row r="627" ht="16.5" customHeight="1" x14ac:dyDescent="0.7"/>
    <row r="628" ht="16.5" customHeight="1" x14ac:dyDescent="0.7"/>
    <row r="629" ht="16.5" customHeight="1" x14ac:dyDescent="0.7"/>
    <row r="630" ht="16.5" customHeight="1" x14ac:dyDescent="0.7"/>
    <row r="631" ht="16.5" customHeight="1" x14ac:dyDescent="0.7"/>
    <row r="632" ht="16.5" customHeight="1" x14ac:dyDescent="0.7"/>
    <row r="633" ht="16.5" customHeight="1" x14ac:dyDescent="0.7"/>
    <row r="634" ht="16.5" customHeight="1" x14ac:dyDescent="0.7"/>
    <row r="635" ht="16.5" customHeight="1" x14ac:dyDescent="0.7"/>
    <row r="636" ht="16.5" customHeight="1" x14ac:dyDescent="0.7"/>
    <row r="637" ht="16.5" customHeight="1" x14ac:dyDescent="0.7"/>
    <row r="638" ht="16.5" customHeight="1" x14ac:dyDescent="0.7"/>
    <row r="639" ht="16.5" customHeight="1" x14ac:dyDescent="0.7"/>
    <row r="640" ht="16.5" customHeight="1" x14ac:dyDescent="0.7"/>
    <row r="641" ht="16.5" customHeight="1" x14ac:dyDescent="0.7"/>
    <row r="642" ht="16.5" customHeight="1" x14ac:dyDescent="0.7"/>
    <row r="643" ht="16.5" customHeight="1" x14ac:dyDescent="0.7"/>
    <row r="644" ht="16.5" customHeight="1" x14ac:dyDescent="0.7"/>
    <row r="645" ht="16.5" customHeight="1" x14ac:dyDescent="0.7"/>
    <row r="646" ht="16.5" customHeight="1" x14ac:dyDescent="0.7"/>
    <row r="647" ht="16.5" customHeight="1" x14ac:dyDescent="0.7"/>
    <row r="648" ht="16.5" customHeight="1" x14ac:dyDescent="0.7"/>
    <row r="649" ht="16.5" customHeight="1" x14ac:dyDescent="0.7"/>
    <row r="650" ht="16.5" customHeight="1" x14ac:dyDescent="0.7"/>
    <row r="651" ht="16.5" customHeight="1" x14ac:dyDescent="0.7"/>
    <row r="652" ht="16.5" customHeight="1" x14ac:dyDescent="0.7"/>
    <row r="653" ht="16.5" customHeight="1" x14ac:dyDescent="0.7"/>
    <row r="654" ht="16.5" customHeight="1" x14ac:dyDescent="0.7"/>
    <row r="655" ht="16.5" customHeight="1" x14ac:dyDescent="0.7"/>
    <row r="656" ht="16.5" customHeight="1" x14ac:dyDescent="0.7"/>
    <row r="657" ht="16.5" customHeight="1" x14ac:dyDescent="0.7"/>
    <row r="658" ht="16.5" customHeight="1" x14ac:dyDescent="0.7"/>
    <row r="659" ht="16.5" customHeight="1" x14ac:dyDescent="0.7"/>
    <row r="660" ht="16.5" customHeight="1" x14ac:dyDescent="0.7"/>
    <row r="661" ht="16.5" customHeight="1" x14ac:dyDescent="0.7"/>
    <row r="662" ht="16.5" customHeight="1" x14ac:dyDescent="0.7"/>
    <row r="663" ht="16.5" customHeight="1" x14ac:dyDescent="0.7"/>
    <row r="664" ht="16.5" customHeight="1" x14ac:dyDescent="0.7"/>
    <row r="665" ht="16.5" customHeight="1" x14ac:dyDescent="0.7"/>
    <row r="666" ht="16.5" customHeight="1" x14ac:dyDescent="0.7"/>
    <row r="667" ht="16.5" customHeight="1" x14ac:dyDescent="0.7"/>
    <row r="668" ht="16.5" customHeight="1" x14ac:dyDescent="0.7"/>
    <row r="669" ht="16.5" customHeight="1" x14ac:dyDescent="0.7"/>
    <row r="670" ht="16.5" customHeight="1" x14ac:dyDescent="0.7"/>
    <row r="671" ht="16.5" customHeight="1" x14ac:dyDescent="0.7"/>
    <row r="672" ht="16.5" customHeight="1" x14ac:dyDescent="0.7"/>
    <row r="673" ht="16.5" customHeight="1" x14ac:dyDescent="0.7"/>
    <row r="674" ht="16.5" customHeight="1" x14ac:dyDescent="0.7"/>
    <row r="675" ht="16.5" customHeight="1" x14ac:dyDescent="0.7"/>
    <row r="676" ht="16.5" customHeight="1" x14ac:dyDescent="0.7"/>
    <row r="677" ht="16.5" customHeight="1" x14ac:dyDescent="0.7"/>
    <row r="678" ht="16.5" customHeight="1" x14ac:dyDescent="0.7"/>
    <row r="679" ht="16.5" customHeight="1" x14ac:dyDescent="0.7"/>
    <row r="680" ht="16.5" customHeight="1" x14ac:dyDescent="0.7"/>
    <row r="681" ht="16.5" customHeight="1" x14ac:dyDescent="0.7"/>
    <row r="682" ht="16.5" customHeight="1" x14ac:dyDescent="0.7"/>
    <row r="683" ht="16.5" customHeight="1" x14ac:dyDescent="0.7"/>
    <row r="684" ht="16.5" customHeight="1" x14ac:dyDescent="0.7"/>
    <row r="685" ht="16.5" customHeight="1" x14ac:dyDescent="0.7"/>
    <row r="686" ht="16.5" customHeight="1" x14ac:dyDescent="0.7"/>
    <row r="687" ht="16.5" customHeight="1" x14ac:dyDescent="0.7"/>
    <row r="688" ht="16.5" customHeight="1" x14ac:dyDescent="0.7"/>
    <row r="689" ht="16.5" customHeight="1" x14ac:dyDescent="0.7"/>
    <row r="690" ht="16.5" customHeight="1" x14ac:dyDescent="0.7"/>
    <row r="691" ht="16.5" customHeight="1" x14ac:dyDescent="0.7"/>
    <row r="692" ht="16.5" customHeight="1" x14ac:dyDescent="0.7"/>
    <row r="693" ht="16.5" customHeight="1" x14ac:dyDescent="0.7"/>
    <row r="694" ht="16.5" customHeight="1" x14ac:dyDescent="0.7"/>
    <row r="695" ht="16.5" customHeight="1" x14ac:dyDescent="0.7"/>
    <row r="696" ht="16.5" customHeight="1" x14ac:dyDescent="0.7"/>
    <row r="697" ht="16.5" customHeight="1" x14ac:dyDescent="0.7"/>
    <row r="698" ht="16.5" customHeight="1" x14ac:dyDescent="0.7"/>
    <row r="699" ht="16.5" customHeight="1" x14ac:dyDescent="0.7"/>
    <row r="700" ht="16.5" customHeight="1" x14ac:dyDescent="0.7"/>
    <row r="701" ht="16.5" customHeight="1" x14ac:dyDescent="0.7"/>
    <row r="702" ht="16.5" customHeight="1" x14ac:dyDescent="0.7"/>
    <row r="703" ht="16.5" customHeight="1" x14ac:dyDescent="0.7"/>
    <row r="704" ht="16.5" customHeight="1" x14ac:dyDescent="0.7"/>
    <row r="705" ht="16.5" customHeight="1" x14ac:dyDescent="0.7"/>
    <row r="706" ht="16.5" customHeight="1" x14ac:dyDescent="0.7"/>
    <row r="707" ht="16.5" customHeight="1" x14ac:dyDescent="0.7"/>
    <row r="708" ht="16.5" customHeight="1" x14ac:dyDescent="0.7"/>
    <row r="709" ht="16.5" customHeight="1" x14ac:dyDescent="0.7"/>
    <row r="710" ht="16.5" customHeight="1" x14ac:dyDescent="0.7"/>
    <row r="711" ht="16.5" customHeight="1" x14ac:dyDescent="0.7"/>
    <row r="712" ht="16.5" customHeight="1" x14ac:dyDescent="0.7"/>
    <row r="713" ht="16.5" customHeight="1" x14ac:dyDescent="0.7"/>
    <row r="714" ht="16.5" customHeight="1" x14ac:dyDescent="0.7"/>
    <row r="715" ht="16.5" customHeight="1" x14ac:dyDescent="0.7"/>
    <row r="716" ht="16.5" customHeight="1" x14ac:dyDescent="0.7"/>
    <row r="717" ht="16.5" customHeight="1" x14ac:dyDescent="0.7"/>
    <row r="718" ht="16.5" customHeight="1" x14ac:dyDescent="0.7"/>
    <row r="719" ht="16.5" customHeight="1" x14ac:dyDescent="0.7"/>
    <row r="720" ht="16.5" customHeight="1" x14ac:dyDescent="0.7"/>
    <row r="721" ht="16.5" customHeight="1" x14ac:dyDescent="0.7"/>
    <row r="722" ht="16.5" customHeight="1" x14ac:dyDescent="0.7"/>
    <row r="723" ht="16.5" customHeight="1" x14ac:dyDescent="0.7"/>
    <row r="724" ht="16.5" customHeight="1" x14ac:dyDescent="0.7"/>
    <row r="725" ht="16.5" customHeight="1" x14ac:dyDescent="0.7"/>
    <row r="726" ht="16.5" customHeight="1" x14ac:dyDescent="0.7"/>
    <row r="727" ht="16.5" customHeight="1" x14ac:dyDescent="0.7"/>
    <row r="728" ht="16.5" customHeight="1" x14ac:dyDescent="0.7"/>
    <row r="729" ht="16.5" customHeight="1" x14ac:dyDescent="0.7"/>
    <row r="730" ht="16.5" customHeight="1" x14ac:dyDescent="0.7"/>
    <row r="731" ht="16.5" customHeight="1" x14ac:dyDescent="0.7"/>
    <row r="732" ht="16.5" customHeight="1" x14ac:dyDescent="0.7"/>
    <row r="733" ht="16.5" customHeight="1" x14ac:dyDescent="0.7"/>
    <row r="734" ht="16.5" customHeight="1" x14ac:dyDescent="0.7"/>
    <row r="735" ht="16.5" customHeight="1" x14ac:dyDescent="0.7"/>
    <row r="736" ht="16.5" customHeight="1" x14ac:dyDescent="0.7"/>
    <row r="737" ht="16.5" customHeight="1" x14ac:dyDescent="0.7"/>
    <row r="738" ht="16.5" customHeight="1" x14ac:dyDescent="0.7"/>
    <row r="739" ht="16.5" customHeight="1" x14ac:dyDescent="0.7"/>
    <row r="740" ht="16.5" customHeight="1" x14ac:dyDescent="0.7"/>
    <row r="741" ht="16.5" customHeight="1" x14ac:dyDescent="0.7"/>
    <row r="742" ht="16.5" customHeight="1" x14ac:dyDescent="0.7"/>
    <row r="743" ht="16.5" customHeight="1" x14ac:dyDescent="0.7"/>
    <row r="744" ht="16.5" customHeight="1" x14ac:dyDescent="0.7"/>
    <row r="745" ht="16.5" customHeight="1" x14ac:dyDescent="0.7"/>
    <row r="746" ht="16.5" customHeight="1" x14ac:dyDescent="0.7"/>
    <row r="747" ht="16.5" customHeight="1" x14ac:dyDescent="0.7"/>
    <row r="748" ht="16.5" customHeight="1" x14ac:dyDescent="0.7"/>
    <row r="749" ht="16.5" customHeight="1" x14ac:dyDescent="0.7"/>
    <row r="750" ht="16.5" customHeight="1" x14ac:dyDescent="0.7"/>
    <row r="751" ht="16.5" customHeight="1" x14ac:dyDescent="0.7"/>
    <row r="752" ht="16.5" customHeight="1" x14ac:dyDescent="0.7"/>
    <row r="753" ht="16.5" customHeight="1" x14ac:dyDescent="0.7"/>
    <row r="754" ht="16.5" customHeight="1" x14ac:dyDescent="0.7"/>
    <row r="755" ht="16.5" customHeight="1" x14ac:dyDescent="0.7"/>
    <row r="756" ht="16.5" customHeight="1" x14ac:dyDescent="0.7"/>
    <row r="757" ht="16.5" customHeight="1" x14ac:dyDescent="0.7"/>
    <row r="758" ht="16.5" customHeight="1" x14ac:dyDescent="0.7"/>
    <row r="759" ht="16.5" customHeight="1" x14ac:dyDescent="0.7"/>
    <row r="760" ht="16.5" customHeight="1" x14ac:dyDescent="0.7"/>
    <row r="761" ht="16.5" customHeight="1" x14ac:dyDescent="0.7"/>
    <row r="762" ht="16.5" customHeight="1" x14ac:dyDescent="0.7"/>
    <row r="763" ht="16.5" customHeight="1" x14ac:dyDescent="0.7"/>
    <row r="764" ht="16.5" customHeight="1" x14ac:dyDescent="0.7"/>
    <row r="765" ht="16.5" customHeight="1" x14ac:dyDescent="0.7"/>
    <row r="766" ht="16.5" customHeight="1" x14ac:dyDescent="0.7"/>
    <row r="767" ht="16.5" customHeight="1" x14ac:dyDescent="0.7"/>
    <row r="768" ht="16.5" customHeight="1" x14ac:dyDescent="0.7"/>
    <row r="769" ht="16.5" customHeight="1" x14ac:dyDescent="0.7"/>
    <row r="770" ht="16.5" customHeight="1" x14ac:dyDescent="0.7"/>
    <row r="771" ht="16.5" customHeight="1" x14ac:dyDescent="0.7"/>
    <row r="772" ht="16.5" customHeight="1" x14ac:dyDescent="0.7"/>
    <row r="773" ht="16.5" customHeight="1" x14ac:dyDescent="0.7"/>
    <row r="774" ht="16.5" customHeight="1" x14ac:dyDescent="0.7"/>
    <row r="775" ht="16.5" customHeight="1" x14ac:dyDescent="0.7"/>
    <row r="776" ht="16.5" customHeight="1" x14ac:dyDescent="0.7"/>
    <row r="777" ht="16.5" customHeight="1" x14ac:dyDescent="0.7"/>
    <row r="778" ht="16.5" customHeight="1" x14ac:dyDescent="0.7"/>
    <row r="779" ht="16.5" customHeight="1" x14ac:dyDescent="0.7"/>
    <row r="780" ht="16.5" customHeight="1" x14ac:dyDescent="0.7"/>
    <row r="781" ht="16.5" customHeight="1" x14ac:dyDescent="0.7"/>
    <row r="782" ht="16.5" customHeight="1" x14ac:dyDescent="0.7"/>
    <row r="783" ht="16.5" customHeight="1" x14ac:dyDescent="0.7"/>
    <row r="784" ht="16.5" customHeight="1" x14ac:dyDescent="0.7"/>
    <row r="785" ht="16.5" customHeight="1" x14ac:dyDescent="0.7"/>
    <row r="786" ht="16.5" customHeight="1" x14ac:dyDescent="0.7"/>
    <row r="787" ht="16.5" customHeight="1" x14ac:dyDescent="0.7"/>
    <row r="788" ht="16.5" customHeight="1" x14ac:dyDescent="0.7"/>
    <row r="789" ht="16.5" customHeight="1" x14ac:dyDescent="0.7"/>
    <row r="790" ht="16.5" customHeight="1" x14ac:dyDescent="0.7"/>
    <row r="791" ht="16.5" customHeight="1" x14ac:dyDescent="0.7"/>
    <row r="792" ht="16.5" customHeight="1" x14ac:dyDescent="0.7"/>
    <row r="793" ht="16.5" customHeight="1" x14ac:dyDescent="0.7"/>
    <row r="794" ht="16.5" customHeight="1" x14ac:dyDescent="0.7"/>
    <row r="795" ht="16.5" customHeight="1" x14ac:dyDescent="0.7"/>
    <row r="796" ht="16.5" customHeight="1" x14ac:dyDescent="0.7"/>
    <row r="797" ht="16.5" customHeight="1" x14ac:dyDescent="0.7"/>
    <row r="798" ht="16.5" customHeight="1" x14ac:dyDescent="0.7"/>
    <row r="799" ht="16.5" customHeight="1" x14ac:dyDescent="0.7"/>
    <row r="800" ht="16.5" customHeight="1" x14ac:dyDescent="0.7"/>
    <row r="801" ht="16.5" customHeight="1" x14ac:dyDescent="0.7"/>
    <row r="802" ht="16.5" customHeight="1" x14ac:dyDescent="0.7"/>
    <row r="803" ht="16.5" customHeight="1" x14ac:dyDescent="0.7"/>
    <row r="804" ht="16.5" customHeight="1" x14ac:dyDescent="0.7"/>
    <row r="805" ht="16.5" customHeight="1" x14ac:dyDescent="0.7"/>
    <row r="806" ht="16.5" customHeight="1" x14ac:dyDescent="0.7"/>
    <row r="807" ht="16.5" customHeight="1" x14ac:dyDescent="0.7"/>
    <row r="808" ht="16.5" customHeight="1" x14ac:dyDescent="0.7"/>
    <row r="809" ht="16.5" customHeight="1" x14ac:dyDescent="0.7"/>
    <row r="810" ht="16.5" customHeight="1" x14ac:dyDescent="0.7"/>
    <row r="811" ht="16.5" customHeight="1" x14ac:dyDescent="0.7"/>
    <row r="812" ht="16.5" customHeight="1" x14ac:dyDescent="0.7"/>
    <row r="813" ht="16.5" customHeight="1" x14ac:dyDescent="0.7"/>
    <row r="814" ht="16.5" customHeight="1" x14ac:dyDescent="0.7"/>
    <row r="815" ht="16.5" customHeight="1" x14ac:dyDescent="0.7"/>
    <row r="816" ht="16.5" customHeight="1" x14ac:dyDescent="0.7"/>
    <row r="817" ht="16.5" customHeight="1" x14ac:dyDescent="0.7"/>
    <row r="818" ht="16.5" customHeight="1" x14ac:dyDescent="0.7"/>
    <row r="819" ht="16.5" customHeight="1" x14ac:dyDescent="0.7"/>
    <row r="820" ht="16.5" customHeight="1" x14ac:dyDescent="0.7"/>
    <row r="821" ht="16.5" customHeight="1" x14ac:dyDescent="0.7"/>
    <row r="822" ht="16.5" customHeight="1" x14ac:dyDescent="0.7"/>
    <row r="823" ht="16.5" customHeight="1" x14ac:dyDescent="0.7"/>
    <row r="824" ht="16.5" customHeight="1" x14ac:dyDescent="0.7"/>
    <row r="825" ht="16.5" customHeight="1" x14ac:dyDescent="0.7"/>
    <row r="826" ht="16.5" customHeight="1" x14ac:dyDescent="0.7"/>
    <row r="827" ht="16.5" customHeight="1" x14ac:dyDescent="0.7"/>
    <row r="828" ht="16.5" customHeight="1" x14ac:dyDescent="0.7"/>
    <row r="829" ht="16.5" customHeight="1" x14ac:dyDescent="0.7"/>
    <row r="830" ht="16.5" customHeight="1" x14ac:dyDescent="0.7"/>
    <row r="831" ht="16.5" customHeight="1" x14ac:dyDescent="0.7"/>
    <row r="832" ht="16.5" customHeight="1" x14ac:dyDescent="0.7"/>
    <row r="833" ht="16.5" customHeight="1" x14ac:dyDescent="0.7"/>
    <row r="834" ht="16.5" customHeight="1" x14ac:dyDescent="0.7"/>
    <row r="835" ht="16.5" customHeight="1" x14ac:dyDescent="0.7"/>
    <row r="836" ht="16.5" customHeight="1" x14ac:dyDescent="0.7"/>
    <row r="837" ht="16.5" customHeight="1" x14ac:dyDescent="0.7"/>
    <row r="838" ht="16.5" customHeight="1" x14ac:dyDescent="0.7"/>
    <row r="839" ht="16.5" customHeight="1" x14ac:dyDescent="0.7"/>
    <row r="840" ht="16.5" customHeight="1" x14ac:dyDescent="0.7"/>
    <row r="841" ht="16.5" customHeight="1" x14ac:dyDescent="0.7"/>
    <row r="842" ht="16.5" customHeight="1" x14ac:dyDescent="0.7"/>
    <row r="843" ht="16.5" customHeight="1" x14ac:dyDescent="0.7"/>
    <row r="844" ht="16.5" customHeight="1" x14ac:dyDescent="0.7"/>
    <row r="845" ht="16.5" customHeight="1" x14ac:dyDescent="0.7"/>
    <row r="846" ht="16.5" customHeight="1" x14ac:dyDescent="0.7"/>
    <row r="847" ht="16.5" customHeight="1" x14ac:dyDescent="0.7"/>
    <row r="848" ht="16.5" customHeight="1" x14ac:dyDescent="0.7"/>
    <row r="849" ht="16.5" customHeight="1" x14ac:dyDescent="0.7"/>
    <row r="850" ht="16.5" customHeight="1" x14ac:dyDescent="0.7"/>
    <row r="851" ht="16.5" customHeight="1" x14ac:dyDescent="0.7"/>
    <row r="852" ht="16.5" customHeight="1" x14ac:dyDescent="0.7"/>
    <row r="853" ht="16.5" customHeight="1" x14ac:dyDescent="0.7"/>
    <row r="854" ht="16.5" customHeight="1" x14ac:dyDescent="0.7"/>
    <row r="855" ht="16.5" customHeight="1" x14ac:dyDescent="0.7"/>
    <row r="856" ht="16.5" customHeight="1" x14ac:dyDescent="0.7"/>
    <row r="857" ht="16.5" customHeight="1" x14ac:dyDescent="0.7"/>
    <row r="858" ht="16.5" customHeight="1" x14ac:dyDescent="0.7"/>
    <row r="859" ht="16.5" customHeight="1" x14ac:dyDescent="0.7"/>
    <row r="860" ht="16.5" customHeight="1" x14ac:dyDescent="0.7"/>
    <row r="861" ht="16.5" customHeight="1" x14ac:dyDescent="0.7"/>
    <row r="862" ht="16.5" customHeight="1" x14ac:dyDescent="0.7"/>
    <row r="863" ht="16.5" customHeight="1" x14ac:dyDescent="0.7"/>
    <row r="864" ht="16.5" customHeight="1" x14ac:dyDescent="0.7"/>
    <row r="865" ht="16.5" customHeight="1" x14ac:dyDescent="0.7"/>
    <row r="866" ht="16.5" customHeight="1" x14ac:dyDescent="0.7"/>
    <row r="867" ht="16.5" customHeight="1" x14ac:dyDescent="0.7"/>
    <row r="868" ht="16.5" customHeight="1" x14ac:dyDescent="0.7"/>
    <row r="869" ht="16.5" customHeight="1" x14ac:dyDescent="0.7"/>
    <row r="870" ht="16.5" customHeight="1" x14ac:dyDescent="0.7"/>
    <row r="871" ht="16.5" customHeight="1" x14ac:dyDescent="0.7"/>
    <row r="872" ht="16.5" customHeight="1" x14ac:dyDescent="0.7"/>
    <row r="873" ht="16.5" customHeight="1" x14ac:dyDescent="0.7"/>
    <row r="874" ht="16.5" customHeight="1" x14ac:dyDescent="0.7"/>
    <row r="875" ht="16.5" customHeight="1" x14ac:dyDescent="0.7"/>
    <row r="876" ht="16.5" customHeight="1" x14ac:dyDescent="0.7"/>
    <row r="877" ht="16.5" customHeight="1" x14ac:dyDescent="0.7"/>
    <row r="878" ht="16.5" customHeight="1" x14ac:dyDescent="0.7"/>
    <row r="879" ht="16.5" customHeight="1" x14ac:dyDescent="0.7"/>
    <row r="880" ht="16.5" customHeight="1" x14ac:dyDescent="0.7"/>
    <row r="881" ht="16.5" customHeight="1" x14ac:dyDescent="0.7"/>
    <row r="882" ht="16.5" customHeight="1" x14ac:dyDescent="0.7"/>
    <row r="883" ht="16.5" customHeight="1" x14ac:dyDescent="0.7"/>
    <row r="884" ht="16.5" customHeight="1" x14ac:dyDescent="0.7"/>
    <row r="885" ht="16.5" customHeight="1" x14ac:dyDescent="0.7"/>
    <row r="886" ht="16.5" customHeight="1" x14ac:dyDescent="0.7"/>
    <row r="887" ht="16.5" customHeight="1" x14ac:dyDescent="0.7"/>
    <row r="888" ht="16.5" customHeight="1" x14ac:dyDescent="0.7"/>
    <row r="889" ht="16.5" customHeight="1" x14ac:dyDescent="0.7"/>
    <row r="890" ht="16.5" customHeight="1" x14ac:dyDescent="0.7"/>
    <row r="891" ht="16.5" customHeight="1" x14ac:dyDescent="0.7"/>
    <row r="892" ht="16.5" customHeight="1" x14ac:dyDescent="0.7"/>
    <row r="893" ht="16.5" customHeight="1" x14ac:dyDescent="0.7"/>
    <row r="894" ht="16.5" customHeight="1" x14ac:dyDescent="0.7"/>
    <row r="895" ht="16.5" customHeight="1" x14ac:dyDescent="0.7"/>
    <row r="896" ht="16.5" customHeight="1" x14ac:dyDescent="0.7"/>
    <row r="897" ht="16.5" customHeight="1" x14ac:dyDescent="0.7"/>
    <row r="898" ht="16.5" customHeight="1" x14ac:dyDescent="0.7"/>
    <row r="899" ht="16.5" customHeight="1" x14ac:dyDescent="0.7"/>
    <row r="900" ht="16.5" customHeight="1" x14ac:dyDescent="0.7"/>
    <row r="901" ht="16.5" customHeight="1" x14ac:dyDescent="0.7"/>
    <row r="902" ht="16.5" customHeight="1" x14ac:dyDescent="0.7"/>
    <row r="903" ht="16.5" customHeight="1" x14ac:dyDescent="0.7"/>
    <row r="904" ht="16.5" customHeight="1" x14ac:dyDescent="0.7"/>
    <row r="905" ht="16.5" customHeight="1" x14ac:dyDescent="0.7"/>
    <row r="906" ht="16.5" customHeight="1" x14ac:dyDescent="0.7"/>
    <row r="907" ht="16.5" customHeight="1" x14ac:dyDescent="0.7"/>
    <row r="908" ht="16.5" customHeight="1" x14ac:dyDescent="0.7"/>
    <row r="909" ht="16.5" customHeight="1" x14ac:dyDescent="0.7"/>
    <row r="910" ht="16.5" customHeight="1" x14ac:dyDescent="0.7"/>
    <row r="911" ht="16.5" customHeight="1" x14ac:dyDescent="0.7"/>
    <row r="912" ht="16.5" customHeight="1" x14ac:dyDescent="0.7"/>
    <row r="913" ht="16.5" customHeight="1" x14ac:dyDescent="0.7"/>
    <row r="914" ht="16.5" customHeight="1" x14ac:dyDescent="0.7"/>
    <row r="915" ht="16.5" customHeight="1" x14ac:dyDescent="0.7"/>
    <row r="916" ht="16.5" customHeight="1" x14ac:dyDescent="0.7"/>
    <row r="917" ht="16.5" customHeight="1" x14ac:dyDescent="0.7"/>
    <row r="918" ht="16.5" customHeight="1" x14ac:dyDescent="0.7"/>
    <row r="919" ht="16.5" customHeight="1" x14ac:dyDescent="0.7"/>
    <row r="920" ht="16.5" customHeight="1" x14ac:dyDescent="0.7"/>
    <row r="921" ht="16.5" customHeight="1" x14ac:dyDescent="0.7"/>
    <row r="922" ht="16.5" customHeight="1" x14ac:dyDescent="0.7"/>
    <row r="923" ht="16.5" customHeight="1" x14ac:dyDescent="0.7"/>
    <row r="924" ht="16.5" customHeight="1" x14ac:dyDescent="0.7"/>
    <row r="925" ht="16.5" customHeight="1" x14ac:dyDescent="0.7"/>
    <row r="926" ht="16.5" customHeight="1" x14ac:dyDescent="0.7"/>
    <row r="927" ht="16.5" customHeight="1" x14ac:dyDescent="0.7"/>
    <row r="928" ht="16.5" customHeight="1" x14ac:dyDescent="0.7"/>
    <row r="929" ht="16.5" customHeight="1" x14ac:dyDescent="0.7"/>
    <row r="930" ht="16.5" customHeight="1" x14ac:dyDescent="0.7"/>
    <row r="931" ht="16.5" customHeight="1" x14ac:dyDescent="0.7"/>
    <row r="932" ht="16.5" customHeight="1" x14ac:dyDescent="0.7"/>
    <row r="933" ht="16.5" customHeight="1" x14ac:dyDescent="0.7"/>
    <row r="934" ht="16.5" customHeight="1" x14ac:dyDescent="0.7"/>
    <row r="935" ht="16.5" customHeight="1" x14ac:dyDescent="0.7"/>
    <row r="936" ht="16.5" customHeight="1" x14ac:dyDescent="0.7"/>
    <row r="937" ht="16.5" customHeight="1" x14ac:dyDescent="0.7"/>
    <row r="938" ht="16.5" customHeight="1" x14ac:dyDescent="0.7"/>
    <row r="939" ht="16.5" customHeight="1" x14ac:dyDescent="0.7"/>
    <row r="940" ht="16.5" customHeight="1" x14ac:dyDescent="0.7"/>
    <row r="941" ht="16.5" customHeight="1" x14ac:dyDescent="0.7"/>
    <row r="942" ht="16.5" customHeight="1" x14ac:dyDescent="0.7"/>
    <row r="943" ht="16.5" customHeight="1" x14ac:dyDescent="0.7"/>
    <row r="944" ht="16.5" customHeight="1" x14ac:dyDescent="0.7"/>
    <row r="945" ht="16.5" customHeight="1" x14ac:dyDescent="0.7"/>
    <row r="946" ht="16.5" customHeight="1" x14ac:dyDescent="0.7"/>
    <row r="947" ht="16.5" customHeight="1" x14ac:dyDescent="0.7"/>
    <row r="948" ht="16.5" customHeight="1" x14ac:dyDescent="0.7"/>
    <row r="949" ht="16.5" customHeight="1" x14ac:dyDescent="0.7"/>
    <row r="950" ht="16.5" customHeight="1" x14ac:dyDescent="0.7"/>
    <row r="951" ht="16.5" customHeight="1" x14ac:dyDescent="0.7"/>
    <row r="952" ht="16.5" customHeight="1" x14ac:dyDescent="0.7"/>
    <row r="953" ht="16.5" customHeight="1" x14ac:dyDescent="0.7"/>
    <row r="954" ht="16.5" customHeight="1" x14ac:dyDescent="0.7"/>
    <row r="955" ht="16.5" customHeight="1" x14ac:dyDescent="0.7"/>
    <row r="956" ht="16.5" customHeight="1" x14ac:dyDescent="0.7"/>
    <row r="957" ht="16.5" customHeight="1" x14ac:dyDescent="0.7"/>
    <row r="958" ht="16.5" customHeight="1" x14ac:dyDescent="0.7"/>
    <row r="959" ht="16.5" customHeight="1" x14ac:dyDescent="0.7"/>
    <row r="960" ht="16.5" customHeight="1" x14ac:dyDescent="0.7"/>
    <row r="961" ht="16.5" customHeight="1" x14ac:dyDescent="0.7"/>
    <row r="962" ht="16.5" customHeight="1" x14ac:dyDescent="0.7"/>
    <row r="963" ht="16.5" customHeight="1" x14ac:dyDescent="0.7"/>
    <row r="964" ht="16.5" customHeight="1" x14ac:dyDescent="0.7"/>
    <row r="965" ht="16.5" customHeight="1" x14ac:dyDescent="0.7"/>
    <row r="966" ht="16.5" customHeight="1" x14ac:dyDescent="0.7"/>
    <row r="967" ht="16.5" customHeight="1" x14ac:dyDescent="0.7"/>
    <row r="968" ht="16.5" customHeight="1" x14ac:dyDescent="0.7"/>
    <row r="969" ht="16.5" customHeight="1" x14ac:dyDescent="0.7"/>
    <row r="970" ht="16.5" customHeight="1" x14ac:dyDescent="0.7"/>
    <row r="971" ht="16.5" customHeight="1" x14ac:dyDescent="0.7"/>
    <row r="972" ht="16.5" customHeight="1" x14ac:dyDescent="0.7"/>
    <row r="973" ht="16.5" customHeight="1" x14ac:dyDescent="0.7"/>
    <row r="974" ht="16.5" customHeight="1" x14ac:dyDescent="0.7"/>
    <row r="975" ht="16.5" customHeight="1" x14ac:dyDescent="0.7"/>
    <row r="976" ht="16.5" customHeight="1" x14ac:dyDescent="0.7"/>
    <row r="977" ht="16.5" customHeight="1" x14ac:dyDescent="0.7"/>
    <row r="978" ht="16.5" customHeight="1" x14ac:dyDescent="0.7"/>
    <row r="979" ht="16.5" customHeight="1" x14ac:dyDescent="0.7"/>
    <row r="980" ht="16.5" customHeight="1" x14ac:dyDescent="0.7"/>
    <row r="981" ht="16.5" customHeight="1" x14ac:dyDescent="0.7"/>
    <row r="982" ht="16.5" customHeight="1" x14ac:dyDescent="0.7"/>
    <row r="983" ht="16.5" customHeight="1" x14ac:dyDescent="0.7"/>
    <row r="984" ht="16.5" customHeight="1" x14ac:dyDescent="0.7"/>
    <row r="985" ht="16.5" customHeight="1" x14ac:dyDescent="0.7"/>
    <row r="986" ht="16.5" customHeight="1" x14ac:dyDescent="0.7"/>
    <row r="987" ht="16.5" customHeight="1" x14ac:dyDescent="0.7"/>
    <row r="988" ht="16.5" customHeight="1" x14ac:dyDescent="0.7"/>
    <row r="989" ht="16.5" customHeight="1" x14ac:dyDescent="0.7"/>
    <row r="990" ht="16.5" customHeight="1" x14ac:dyDescent="0.7"/>
    <row r="991" ht="16.5" customHeight="1" x14ac:dyDescent="0.7"/>
    <row r="992" ht="16.5" customHeight="1" x14ac:dyDescent="0.7"/>
    <row r="993" ht="16.5" customHeight="1" x14ac:dyDescent="0.7"/>
    <row r="994" ht="16.5" customHeight="1" x14ac:dyDescent="0.7"/>
    <row r="995" ht="16.5" customHeight="1" x14ac:dyDescent="0.7"/>
    <row r="996" ht="16.5" customHeight="1" x14ac:dyDescent="0.7"/>
    <row r="997" ht="16.5" customHeight="1" x14ac:dyDescent="0.7"/>
  </sheetData>
  <mergeCells count="7">
    <mergeCell ref="A12:B12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47244094488188981" header="0" footer="0.19685039370078741"/>
  <pageSetup paperSize="9" orientation="landscape" r:id="rId1"/>
  <headerFooter>
    <oddFooter>&amp;R&amp;"TH SarabunPSK,ธรรมดา"&amp;12&amp;F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C16" sqref="C16"/>
    </sheetView>
  </sheetViews>
  <sheetFormatPr defaultColWidth="8.69921875" defaultRowHeight="24.6" x14ac:dyDescent="0.7"/>
  <cols>
    <col min="1" max="1" width="8.296875" style="2" customWidth="1"/>
    <col min="2" max="2" width="17.796875" style="2" customWidth="1"/>
    <col min="3" max="4" width="19.8984375" style="2" customWidth="1"/>
    <col min="5" max="5" width="16.796875" style="2" customWidth="1"/>
    <col min="6" max="16384" width="8.69921875" style="2"/>
  </cols>
  <sheetData>
    <row r="1" spans="1:5" x14ac:dyDescent="0.7">
      <c r="A1" s="78" t="s">
        <v>80</v>
      </c>
      <c r="B1" s="78"/>
      <c r="C1" s="78"/>
      <c r="D1" s="78"/>
      <c r="E1" s="78"/>
    </row>
    <row r="2" spans="1:5" x14ac:dyDescent="0.7">
      <c r="A2" s="77" t="s">
        <v>69</v>
      </c>
      <c r="B2" s="77"/>
      <c r="C2" s="77"/>
      <c r="D2" s="77"/>
      <c r="E2" s="77"/>
    </row>
    <row r="3" spans="1:5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x14ac:dyDescent="0.7">
      <c r="A4" s="83"/>
      <c r="B4" s="83"/>
      <c r="C4" s="41" t="s">
        <v>83</v>
      </c>
      <c r="D4" s="41" t="s">
        <v>84</v>
      </c>
      <c r="E4" s="84"/>
    </row>
    <row r="5" spans="1:5" x14ac:dyDescent="0.7">
      <c r="A5" s="33">
        <v>1</v>
      </c>
      <c r="B5" s="3" t="s">
        <v>90</v>
      </c>
      <c r="C5" s="21">
        <v>1</v>
      </c>
      <c r="D5" s="3"/>
      <c r="E5" s="47">
        <f>C5</f>
        <v>1</v>
      </c>
    </row>
    <row r="6" spans="1:5" x14ac:dyDescent="0.7">
      <c r="A6" s="34">
        <v>2</v>
      </c>
      <c r="B6" s="4" t="s">
        <v>91</v>
      </c>
      <c r="C6" s="32">
        <v>1</v>
      </c>
      <c r="D6" s="29"/>
      <c r="E6" s="15">
        <f>C6</f>
        <v>1</v>
      </c>
    </row>
    <row r="7" spans="1:5" x14ac:dyDescent="0.7">
      <c r="A7" s="34">
        <v>3</v>
      </c>
      <c r="B7" s="4" t="s">
        <v>92</v>
      </c>
      <c r="C7" s="32"/>
      <c r="D7" s="29"/>
      <c r="E7" s="15">
        <f t="shared" ref="E7:E13" si="0">C7</f>
        <v>0</v>
      </c>
    </row>
    <row r="8" spans="1:5" x14ac:dyDescent="0.7">
      <c r="A8" s="34">
        <v>4</v>
      </c>
      <c r="B8" s="4" t="s">
        <v>93</v>
      </c>
      <c r="C8" s="32"/>
      <c r="D8" s="29"/>
      <c r="E8" s="15">
        <f t="shared" si="0"/>
        <v>0</v>
      </c>
    </row>
    <row r="9" spans="1:5" x14ac:dyDescent="0.7">
      <c r="A9" s="34">
        <v>5</v>
      </c>
      <c r="B9" s="4" t="s">
        <v>94</v>
      </c>
      <c r="C9" s="32"/>
      <c r="D9" s="29"/>
      <c r="E9" s="15">
        <f t="shared" si="0"/>
        <v>0</v>
      </c>
    </row>
    <row r="10" spans="1:5" x14ac:dyDescent="0.7">
      <c r="A10" s="34">
        <v>6</v>
      </c>
      <c r="B10" s="4" t="s">
        <v>95</v>
      </c>
      <c r="C10" s="32"/>
      <c r="D10" s="29"/>
      <c r="E10" s="15">
        <f t="shared" si="0"/>
        <v>0</v>
      </c>
    </row>
    <row r="11" spans="1:5" x14ac:dyDescent="0.7">
      <c r="A11" s="34">
        <v>7</v>
      </c>
      <c r="B11" s="4" t="s">
        <v>96</v>
      </c>
      <c r="C11" s="32"/>
      <c r="D11" s="29"/>
      <c r="E11" s="15">
        <f t="shared" si="0"/>
        <v>0</v>
      </c>
    </row>
    <row r="12" spans="1:5" x14ac:dyDescent="0.7">
      <c r="A12" s="34">
        <v>8</v>
      </c>
      <c r="B12" s="4" t="s">
        <v>97</v>
      </c>
      <c r="C12" s="32"/>
      <c r="D12" s="25"/>
      <c r="E12" s="15">
        <f t="shared" si="0"/>
        <v>0</v>
      </c>
    </row>
    <row r="13" spans="1:5" x14ac:dyDescent="0.7">
      <c r="A13" s="35">
        <v>9</v>
      </c>
      <c r="B13" s="36" t="s">
        <v>98</v>
      </c>
      <c r="C13" s="69"/>
      <c r="D13" s="42"/>
      <c r="E13" s="15">
        <f t="shared" si="0"/>
        <v>0</v>
      </c>
    </row>
    <row r="14" spans="1:5" s="5" customFormat="1" x14ac:dyDescent="0.7">
      <c r="A14" s="88" t="s">
        <v>1</v>
      </c>
      <c r="B14" s="88"/>
      <c r="C14" s="6">
        <f t="shared" ref="C14:E14" si="1">SUM(C5:C13)</f>
        <v>2</v>
      </c>
      <c r="D14" s="6">
        <f t="shared" si="1"/>
        <v>0</v>
      </c>
      <c r="E14" s="6">
        <f t="shared" si="1"/>
        <v>2</v>
      </c>
    </row>
    <row r="16" spans="1:5" x14ac:dyDescent="0.7">
      <c r="A16" s="2" t="s">
        <v>70</v>
      </c>
    </row>
    <row r="17" spans="1:1" x14ac:dyDescent="0.7">
      <c r="A17" s="2" t="s">
        <v>71</v>
      </c>
    </row>
  </sheetData>
  <mergeCells count="7">
    <mergeCell ref="A14:B14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47244094488188981" header="0.15748031496062992" footer="0.19685039370078741"/>
  <pageSetup paperSize="9" orientation="landscape" horizontalDpi="360" verticalDpi="360" r:id="rId1"/>
  <headerFooter>
    <oddFooter>&amp;R&amp;"TH SarabunPSK,ธรรมดา"&amp;12&amp;F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4"/>
  <sheetViews>
    <sheetView zoomScale="90" zoomScaleNormal="90" workbookViewId="0">
      <pane xSplit="2" ySplit="1" topLeftCell="C2" activePane="bottomRight" state="frozen"/>
      <selection pane="topRight" activeCell="B1" sqref="B1"/>
      <selection pane="bottomLeft" activeCell="A5" sqref="A5"/>
      <selection pane="bottomRight" activeCell="A3" sqref="A3:A8"/>
    </sheetView>
  </sheetViews>
  <sheetFormatPr defaultColWidth="14.3984375" defaultRowHeight="15" customHeight="1" x14ac:dyDescent="0.5"/>
  <cols>
    <col min="1" max="1" width="7.59765625" style="12" customWidth="1"/>
    <col min="2" max="2" width="20.3984375" style="12" customWidth="1"/>
    <col min="3" max="4" width="18.8984375" style="12" customWidth="1"/>
    <col min="5" max="5" width="16.8984375" style="12" customWidth="1"/>
    <col min="6" max="16384" width="14.3984375" style="12"/>
  </cols>
  <sheetData>
    <row r="1" spans="1:5" s="2" customFormat="1" ht="24.6" x14ac:dyDescent="0.7">
      <c r="A1" s="78" t="s">
        <v>80</v>
      </c>
      <c r="B1" s="78"/>
      <c r="C1" s="78"/>
      <c r="D1" s="78"/>
      <c r="E1" s="78"/>
    </row>
    <row r="2" spans="1:5" s="2" customFormat="1" ht="24.6" x14ac:dyDescent="0.7">
      <c r="A2" s="77" t="s">
        <v>49</v>
      </c>
      <c r="B2" s="77"/>
      <c r="C2" s="77"/>
      <c r="D2" s="77"/>
      <c r="E2" s="77"/>
    </row>
    <row r="3" spans="1:5" s="2" customFormat="1" ht="24.6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ht="24.6" x14ac:dyDescent="0.7">
      <c r="A4" s="83"/>
      <c r="B4" s="83"/>
      <c r="C4" s="41" t="s">
        <v>83</v>
      </c>
      <c r="D4" s="41" t="s">
        <v>84</v>
      </c>
      <c r="E4" s="84"/>
    </row>
    <row r="5" spans="1:5" s="11" customFormat="1" ht="27.6" customHeight="1" x14ac:dyDescent="0.7">
      <c r="A5" s="33">
        <v>1</v>
      </c>
      <c r="B5" s="13" t="s">
        <v>50</v>
      </c>
      <c r="C5" s="23"/>
      <c r="D5" s="23"/>
      <c r="E5" s="47">
        <f>C5</f>
        <v>0</v>
      </c>
    </row>
    <row r="6" spans="1:5" s="11" customFormat="1" ht="27.6" customHeight="1" x14ac:dyDescent="0.7">
      <c r="A6" s="34">
        <v>2</v>
      </c>
      <c r="B6" s="14" t="s">
        <v>51</v>
      </c>
      <c r="C6" s="25"/>
      <c r="D6" s="25"/>
      <c r="E6" s="15">
        <f>C6</f>
        <v>0</v>
      </c>
    </row>
    <row r="7" spans="1:5" s="11" customFormat="1" ht="27.6" customHeight="1" x14ac:dyDescent="0.7">
      <c r="A7" s="34">
        <v>3</v>
      </c>
      <c r="B7" s="14" t="s">
        <v>52</v>
      </c>
      <c r="C7" s="25"/>
      <c r="D7" s="25"/>
      <c r="E7" s="15">
        <f t="shared" ref="E7:E8" si="0">C7</f>
        <v>0</v>
      </c>
    </row>
    <row r="8" spans="1:5" s="11" customFormat="1" ht="27.6" customHeight="1" x14ac:dyDescent="0.7">
      <c r="A8" s="35">
        <v>4</v>
      </c>
      <c r="B8" s="48" t="s">
        <v>53</v>
      </c>
      <c r="C8" s="27">
        <v>1</v>
      </c>
      <c r="D8" s="27">
        <v>1</v>
      </c>
      <c r="E8" s="15">
        <f t="shared" si="0"/>
        <v>1</v>
      </c>
    </row>
    <row r="9" spans="1:5" ht="27.6" customHeight="1" x14ac:dyDescent="0.7">
      <c r="A9" s="82" t="s">
        <v>1</v>
      </c>
      <c r="B9" s="82"/>
      <c r="C9" s="16">
        <f t="shared" ref="C9:E9" si="1">SUM(C5:C8)</f>
        <v>1</v>
      </c>
      <c r="D9" s="16">
        <f t="shared" si="1"/>
        <v>1</v>
      </c>
      <c r="E9" s="16">
        <f t="shared" si="1"/>
        <v>1</v>
      </c>
    </row>
    <row r="10" spans="1:5" ht="24.6" x14ac:dyDescent="0.7">
      <c r="B10" s="11"/>
      <c r="C10" s="11"/>
      <c r="D10" s="11"/>
    </row>
    <row r="11" spans="1:5" ht="24.6" x14ac:dyDescent="0.7">
      <c r="A11" s="2" t="s">
        <v>70</v>
      </c>
      <c r="C11" s="11"/>
      <c r="D11" s="11"/>
    </row>
    <row r="12" spans="1:5" ht="24.6" x14ac:dyDescent="0.7">
      <c r="A12" s="2" t="s">
        <v>71</v>
      </c>
      <c r="C12" s="11"/>
      <c r="D12" s="11"/>
    </row>
    <row r="13" spans="1:5" ht="24.6" x14ac:dyDescent="0.7">
      <c r="B13" s="11"/>
      <c r="C13" s="11"/>
      <c r="D13" s="11"/>
    </row>
    <row r="14" spans="1:5" ht="16.5" customHeight="1" x14ac:dyDescent="0.7">
      <c r="B14" s="11"/>
      <c r="C14" s="11"/>
      <c r="D14" s="11"/>
    </row>
    <row r="15" spans="1:5" ht="16.5" customHeight="1" x14ac:dyDescent="0.7">
      <c r="B15" s="11"/>
      <c r="C15" s="11"/>
      <c r="D15" s="11"/>
    </row>
    <row r="16" spans="1:5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5"/>
    <row r="19" spans="2:4" ht="16.5" customHeight="1" x14ac:dyDescent="0.5"/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</sheetData>
  <mergeCells count="7">
    <mergeCell ref="A9:B9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6"/>
  <sheetViews>
    <sheetView zoomScale="90" zoomScaleNormal="90" workbookViewId="0">
      <pane xSplit="2" ySplit="1" topLeftCell="C11" activePane="bottomRight" state="frozen"/>
      <selection pane="topRight" activeCell="B1" sqref="B1"/>
      <selection pane="bottomLeft" activeCell="A5" sqref="A5"/>
      <selection pane="bottomRight" activeCell="C14" sqref="C14"/>
    </sheetView>
  </sheetViews>
  <sheetFormatPr defaultColWidth="14.3984375" defaultRowHeight="15" customHeight="1" x14ac:dyDescent="0.5"/>
  <cols>
    <col min="1" max="1" width="7.3984375" style="12" customWidth="1"/>
    <col min="2" max="2" width="21.09765625" style="12" bestFit="1" customWidth="1"/>
    <col min="3" max="4" width="19.69921875" style="12" customWidth="1"/>
    <col min="5" max="5" width="17" style="12" customWidth="1"/>
    <col min="6" max="16384" width="14.3984375" style="12"/>
  </cols>
  <sheetData>
    <row r="1" spans="1:5" s="2" customFormat="1" ht="24.6" x14ac:dyDescent="0.7">
      <c r="A1" s="78" t="s">
        <v>80</v>
      </c>
      <c r="B1" s="78"/>
      <c r="C1" s="78"/>
      <c r="D1" s="78"/>
      <c r="E1" s="78"/>
    </row>
    <row r="2" spans="1:5" s="2" customFormat="1" ht="24.6" x14ac:dyDescent="0.7">
      <c r="A2" s="77" t="s">
        <v>78</v>
      </c>
      <c r="B2" s="77"/>
      <c r="C2" s="77"/>
      <c r="D2" s="77"/>
      <c r="E2" s="77"/>
    </row>
    <row r="3" spans="1:5" s="2" customFormat="1" ht="24.6" x14ac:dyDescent="0.7">
      <c r="A3" s="75" t="s">
        <v>79</v>
      </c>
      <c r="B3" s="75" t="s">
        <v>0</v>
      </c>
      <c r="C3" s="80" t="s">
        <v>81</v>
      </c>
      <c r="D3" s="81"/>
      <c r="E3" s="73" t="s">
        <v>82</v>
      </c>
    </row>
    <row r="4" spans="1:5" s="2" customFormat="1" ht="24.6" x14ac:dyDescent="0.7">
      <c r="A4" s="83"/>
      <c r="B4" s="83"/>
      <c r="C4" s="41" t="s">
        <v>83</v>
      </c>
      <c r="D4" s="41" t="s">
        <v>84</v>
      </c>
      <c r="E4" s="84"/>
    </row>
    <row r="5" spans="1:5" s="11" customFormat="1" ht="24.6" x14ac:dyDescent="0.7">
      <c r="A5" s="33">
        <v>1</v>
      </c>
      <c r="B5" s="70" t="s">
        <v>99</v>
      </c>
      <c r="C5" s="23"/>
      <c r="D5" s="23"/>
      <c r="E5" s="47">
        <f>C5</f>
        <v>0</v>
      </c>
    </row>
    <row r="6" spans="1:5" s="11" customFormat="1" ht="24.6" x14ac:dyDescent="0.7">
      <c r="A6" s="34">
        <v>2</v>
      </c>
      <c r="B6" s="71" t="s">
        <v>100</v>
      </c>
      <c r="C6" s="25">
        <v>1</v>
      </c>
      <c r="D6" s="25">
        <v>1</v>
      </c>
      <c r="E6" s="15">
        <f>C6</f>
        <v>1</v>
      </c>
    </row>
    <row r="7" spans="1:5" s="11" customFormat="1" ht="24.6" x14ac:dyDescent="0.7">
      <c r="A7" s="34">
        <v>3</v>
      </c>
      <c r="B7" s="71" t="s">
        <v>101</v>
      </c>
      <c r="C7" s="25">
        <v>1</v>
      </c>
      <c r="D7" s="25">
        <v>1</v>
      </c>
      <c r="E7" s="15">
        <f t="shared" ref="E7:E10" si="0">C7</f>
        <v>1</v>
      </c>
    </row>
    <row r="8" spans="1:5" s="11" customFormat="1" ht="24.6" x14ac:dyDescent="0.7">
      <c r="A8" s="34">
        <v>4</v>
      </c>
      <c r="B8" s="71" t="s">
        <v>102</v>
      </c>
      <c r="C8" s="25"/>
      <c r="D8" s="25"/>
      <c r="E8" s="15">
        <f t="shared" si="0"/>
        <v>0</v>
      </c>
    </row>
    <row r="9" spans="1:5" s="11" customFormat="1" ht="24.6" x14ac:dyDescent="0.7">
      <c r="A9" s="34">
        <v>5</v>
      </c>
      <c r="B9" s="71" t="s">
        <v>103</v>
      </c>
      <c r="C9" s="25"/>
      <c r="D9" s="25"/>
      <c r="E9" s="15">
        <f t="shared" si="0"/>
        <v>0</v>
      </c>
    </row>
    <row r="10" spans="1:5" s="11" customFormat="1" ht="24.6" x14ac:dyDescent="0.7">
      <c r="A10" s="35">
        <v>6</v>
      </c>
      <c r="B10" s="72" t="s">
        <v>104</v>
      </c>
      <c r="C10" s="27"/>
      <c r="D10" s="27"/>
      <c r="E10" s="15">
        <f t="shared" si="0"/>
        <v>0</v>
      </c>
    </row>
    <row r="11" spans="1:5" ht="24.6" x14ac:dyDescent="0.7">
      <c r="A11" s="82" t="s">
        <v>1</v>
      </c>
      <c r="B11" s="82"/>
      <c r="C11" s="16">
        <f t="shared" ref="C11:E11" si="1">SUM(C5:C10)</f>
        <v>2</v>
      </c>
      <c r="D11" s="16">
        <f t="shared" si="1"/>
        <v>2</v>
      </c>
      <c r="E11" s="16">
        <f t="shared" si="1"/>
        <v>2</v>
      </c>
    </row>
    <row r="12" spans="1:5" ht="24.6" x14ac:dyDescent="0.7">
      <c r="B12" s="11"/>
      <c r="C12" s="11"/>
      <c r="D12" s="11"/>
    </row>
    <row r="13" spans="1:5" ht="24.6" x14ac:dyDescent="0.7">
      <c r="A13" s="2" t="s">
        <v>70</v>
      </c>
      <c r="C13" s="11"/>
      <c r="D13" s="11"/>
    </row>
    <row r="14" spans="1:5" ht="24.6" x14ac:dyDescent="0.7">
      <c r="A14" s="2" t="s">
        <v>71</v>
      </c>
      <c r="C14" s="11"/>
      <c r="D14" s="11"/>
    </row>
    <row r="15" spans="1:5" ht="24.6" x14ac:dyDescent="0.7">
      <c r="B15" s="11"/>
      <c r="C15" s="11"/>
      <c r="D15" s="11"/>
    </row>
    <row r="16" spans="1:5" ht="16.5" customHeight="1" x14ac:dyDescent="0.7">
      <c r="B16" s="11"/>
      <c r="C16" s="11"/>
      <c r="D16" s="11"/>
    </row>
    <row r="17" spans="2:4" ht="16.5" customHeight="1" x14ac:dyDescent="0.7">
      <c r="B17" s="11"/>
      <c r="C17" s="11"/>
      <c r="D17" s="11"/>
    </row>
    <row r="18" spans="2:4" ht="16.5" customHeight="1" x14ac:dyDescent="0.7">
      <c r="B18" s="11"/>
      <c r="C18" s="11"/>
      <c r="D18" s="11"/>
    </row>
    <row r="19" spans="2:4" ht="16.5" customHeight="1" x14ac:dyDescent="0.7">
      <c r="B19" s="11"/>
      <c r="C19" s="11"/>
      <c r="D19" s="11"/>
    </row>
    <row r="20" spans="2:4" ht="16.5" customHeight="1" x14ac:dyDescent="0.5"/>
    <row r="21" spans="2:4" ht="16.5" customHeight="1" x14ac:dyDescent="0.5"/>
    <row r="22" spans="2:4" ht="16.5" customHeight="1" x14ac:dyDescent="0.5"/>
    <row r="23" spans="2:4" ht="16.5" customHeight="1" x14ac:dyDescent="0.5"/>
    <row r="24" spans="2:4" ht="16.5" customHeight="1" x14ac:dyDescent="0.5"/>
    <row r="25" spans="2:4" ht="16.5" customHeight="1" x14ac:dyDescent="0.5"/>
    <row r="26" spans="2:4" ht="16.5" customHeight="1" x14ac:dyDescent="0.5"/>
    <row r="27" spans="2:4" ht="16.5" customHeight="1" x14ac:dyDescent="0.5"/>
    <row r="28" spans="2:4" ht="16.5" customHeight="1" x14ac:dyDescent="0.5"/>
    <row r="29" spans="2:4" ht="16.5" customHeight="1" x14ac:dyDescent="0.5"/>
    <row r="30" spans="2:4" ht="16.5" customHeight="1" x14ac:dyDescent="0.5"/>
    <row r="31" spans="2:4" ht="16.5" customHeight="1" x14ac:dyDescent="0.5"/>
    <row r="32" spans="2:4" ht="16.5" customHeight="1" x14ac:dyDescent="0.5"/>
    <row r="33" ht="16.5" customHeight="1" x14ac:dyDescent="0.5"/>
    <row r="34" ht="16.5" customHeight="1" x14ac:dyDescent="0.5"/>
    <row r="35" ht="16.5" customHeight="1" x14ac:dyDescent="0.5"/>
    <row r="36" ht="16.5" customHeight="1" x14ac:dyDescent="0.5"/>
    <row r="37" ht="16.5" customHeight="1" x14ac:dyDescent="0.5"/>
    <row r="38" ht="16.5" customHeight="1" x14ac:dyDescent="0.5"/>
    <row r="39" ht="16.5" customHeight="1" x14ac:dyDescent="0.5"/>
    <row r="40" ht="16.5" customHeight="1" x14ac:dyDescent="0.5"/>
    <row r="41" ht="16.5" customHeight="1" x14ac:dyDescent="0.5"/>
    <row r="42" ht="16.5" customHeight="1" x14ac:dyDescent="0.5"/>
    <row r="43" ht="16.5" customHeight="1" x14ac:dyDescent="0.5"/>
    <row r="44" ht="16.5" customHeight="1" x14ac:dyDescent="0.5"/>
    <row r="45" ht="16.5" customHeight="1" x14ac:dyDescent="0.5"/>
    <row r="46" ht="16.5" customHeight="1" x14ac:dyDescent="0.5"/>
    <row r="47" ht="16.5" customHeight="1" x14ac:dyDescent="0.5"/>
    <row r="48" ht="16.5" customHeight="1" x14ac:dyDescent="0.5"/>
    <row r="49" ht="16.5" customHeight="1" x14ac:dyDescent="0.5"/>
    <row r="50" ht="16.5" customHeight="1" x14ac:dyDescent="0.5"/>
    <row r="51" ht="16.5" customHeight="1" x14ac:dyDescent="0.5"/>
    <row r="52" ht="16.5" customHeight="1" x14ac:dyDescent="0.5"/>
    <row r="53" ht="16.5" customHeight="1" x14ac:dyDescent="0.5"/>
    <row r="54" ht="16.5" customHeight="1" x14ac:dyDescent="0.5"/>
    <row r="55" ht="16.5" customHeight="1" x14ac:dyDescent="0.5"/>
    <row r="56" ht="16.5" customHeight="1" x14ac:dyDescent="0.5"/>
    <row r="57" ht="16.5" customHeight="1" x14ac:dyDescent="0.5"/>
    <row r="58" ht="16.5" customHeight="1" x14ac:dyDescent="0.5"/>
    <row r="59" ht="16.5" customHeight="1" x14ac:dyDescent="0.5"/>
    <row r="60" ht="16.5" customHeight="1" x14ac:dyDescent="0.5"/>
    <row r="61" ht="16.5" customHeight="1" x14ac:dyDescent="0.5"/>
    <row r="62" ht="16.5" customHeight="1" x14ac:dyDescent="0.5"/>
    <row r="63" ht="16.5" customHeight="1" x14ac:dyDescent="0.5"/>
    <row r="64" ht="16.5" customHeight="1" x14ac:dyDescent="0.5"/>
    <row r="65" ht="16.5" customHeight="1" x14ac:dyDescent="0.5"/>
    <row r="66" ht="16.5" customHeight="1" x14ac:dyDescent="0.5"/>
    <row r="67" ht="16.5" customHeight="1" x14ac:dyDescent="0.5"/>
    <row r="68" ht="16.5" customHeight="1" x14ac:dyDescent="0.5"/>
    <row r="69" ht="16.5" customHeight="1" x14ac:dyDescent="0.5"/>
    <row r="70" ht="16.5" customHeight="1" x14ac:dyDescent="0.5"/>
    <row r="71" ht="16.5" customHeight="1" x14ac:dyDescent="0.5"/>
    <row r="72" ht="16.5" customHeight="1" x14ac:dyDescent="0.5"/>
    <row r="73" ht="16.5" customHeight="1" x14ac:dyDescent="0.5"/>
    <row r="74" ht="16.5" customHeight="1" x14ac:dyDescent="0.5"/>
    <row r="75" ht="16.5" customHeight="1" x14ac:dyDescent="0.5"/>
    <row r="76" ht="16.5" customHeight="1" x14ac:dyDescent="0.5"/>
    <row r="77" ht="16.5" customHeight="1" x14ac:dyDescent="0.5"/>
    <row r="78" ht="16.5" customHeight="1" x14ac:dyDescent="0.5"/>
    <row r="79" ht="16.5" customHeight="1" x14ac:dyDescent="0.5"/>
    <row r="80" ht="16.5" customHeight="1" x14ac:dyDescent="0.5"/>
    <row r="81" ht="16.5" customHeight="1" x14ac:dyDescent="0.5"/>
    <row r="82" ht="16.5" customHeight="1" x14ac:dyDescent="0.5"/>
    <row r="83" ht="16.5" customHeight="1" x14ac:dyDescent="0.5"/>
    <row r="84" ht="16.5" customHeight="1" x14ac:dyDescent="0.5"/>
    <row r="85" ht="16.5" customHeight="1" x14ac:dyDescent="0.5"/>
    <row r="86" ht="16.5" customHeight="1" x14ac:dyDescent="0.5"/>
    <row r="87" ht="16.5" customHeight="1" x14ac:dyDescent="0.5"/>
    <row r="88" ht="16.5" customHeight="1" x14ac:dyDescent="0.5"/>
    <row r="89" ht="16.5" customHeight="1" x14ac:dyDescent="0.5"/>
    <row r="90" ht="16.5" customHeight="1" x14ac:dyDescent="0.5"/>
    <row r="91" ht="16.5" customHeight="1" x14ac:dyDescent="0.5"/>
    <row r="92" ht="16.5" customHeight="1" x14ac:dyDescent="0.5"/>
    <row r="93" ht="16.5" customHeight="1" x14ac:dyDescent="0.5"/>
    <row r="94" ht="16.5" customHeight="1" x14ac:dyDescent="0.5"/>
    <row r="95" ht="16.5" customHeight="1" x14ac:dyDescent="0.5"/>
    <row r="96" ht="16.5" customHeight="1" x14ac:dyDescent="0.5"/>
    <row r="97" ht="16.5" customHeight="1" x14ac:dyDescent="0.5"/>
    <row r="98" ht="16.5" customHeight="1" x14ac:dyDescent="0.5"/>
    <row r="99" ht="16.5" customHeight="1" x14ac:dyDescent="0.5"/>
    <row r="100" ht="16.5" customHeight="1" x14ac:dyDescent="0.5"/>
    <row r="101" ht="16.5" customHeight="1" x14ac:dyDescent="0.5"/>
    <row r="102" ht="16.5" customHeight="1" x14ac:dyDescent="0.5"/>
    <row r="103" ht="16.5" customHeight="1" x14ac:dyDescent="0.5"/>
    <row r="104" ht="16.5" customHeight="1" x14ac:dyDescent="0.5"/>
    <row r="105" ht="16.5" customHeight="1" x14ac:dyDescent="0.5"/>
    <row r="106" ht="16.5" customHeight="1" x14ac:dyDescent="0.5"/>
    <row r="107" ht="16.5" customHeight="1" x14ac:dyDescent="0.5"/>
    <row r="108" ht="16.5" customHeight="1" x14ac:dyDescent="0.5"/>
    <row r="109" ht="16.5" customHeight="1" x14ac:dyDescent="0.5"/>
    <row r="110" ht="16.5" customHeight="1" x14ac:dyDescent="0.5"/>
    <row r="111" ht="16.5" customHeight="1" x14ac:dyDescent="0.5"/>
    <row r="112" ht="16.5" customHeight="1" x14ac:dyDescent="0.5"/>
    <row r="113" ht="16.5" customHeight="1" x14ac:dyDescent="0.5"/>
    <row r="114" ht="16.5" customHeight="1" x14ac:dyDescent="0.5"/>
    <row r="115" ht="16.5" customHeight="1" x14ac:dyDescent="0.5"/>
    <row r="116" ht="16.5" customHeight="1" x14ac:dyDescent="0.5"/>
    <row r="117" ht="16.5" customHeight="1" x14ac:dyDescent="0.5"/>
    <row r="118" ht="16.5" customHeight="1" x14ac:dyDescent="0.5"/>
    <row r="119" ht="16.5" customHeight="1" x14ac:dyDescent="0.5"/>
    <row r="120" ht="16.5" customHeight="1" x14ac:dyDescent="0.5"/>
    <row r="121" ht="16.5" customHeight="1" x14ac:dyDescent="0.5"/>
    <row r="122" ht="16.5" customHeight="1" x14ac:dyDescent="0.5"/>
    <row r="123" ht="16.5" customHeight="1" x14ac:dyDescent="0.5"/>
    <row r="124" ht="16.5" customHeight="1" x14ac:dyDescent="0.5"/>
    <row r="125" ht="16.5" customHeight="1" x14ac:dyDescent="0.5"/>
    <row r="126" ht="16.5" customHeight="1" x14ac:dyDescent="0.5"/>
    <row r="127" ht="16.5" customHeight="1" x14ac:dyDescent="0.5"/>
    <row r="128" ht="16.5" customHeight="1" x14ac:dyDescent="0.5"/>
    <row r="129" ht="16.5" customHeight="1" x14ac:dyDescent="0.5"/>
    <row r="130" ht="16.5" customHeight="1" x14ac:dyDescent="0.5"/>
    <row r="131" ht="16.5" customHeight="1" x14ac:dyDescent="0.5"/>
    <row r="132" ht="16.5" customHeight="1" x14ac:dyDescent="0.5"/>
    <row r="133" ht="16.5" customHeight="1" x14ac:dyDescent="0.5"/>
    <row r="134" ht="16.5" customHeight="1" x14ac:dyDescent="0.5"/>
    <row r="135" ht="16.5" customHeight="1" x14ac:dyDescent="0.5"/>
    <row r="136" ht="16.5" customHeight="1" x14ac:dyDescent="0.5"/>
    <row r="137" ht="16.5" customHeight="1" x14ac:dyDescent="0.5"/>
    <row r="138" ht="16.5" customHeight="1" x14ac:dyDescent="0.5"/>
    <row r="139" ht="16.5" customHeight="1" x14ac:dyDescent="0.5"/>
    <row r="140" ht="16.5" customHeight="1" x14ac:dyDescent="0.5"/>
    <row r="141" ht="16.5" customHeight="1" x14ac:dyDescent="0.5"/>
    <row r="142" ht="16.5" customHeight="1" x14ac:dyDescent="0.5"/>
    <row r="143" ht="16.5" customHeight="1" x14ac:dyDescent="0.5"/>
    <row r="144" ht="16.5" customHeight="1" x14ac:dyDescent="0.5"/>
    <row r="145" ht="16.5" customHeight="1" x14ac:dyDescent="0.5"/>
    <row r="146" ht="16.5" customHeight="1" x14ac:dyDescent="0.5"/>
    <row r="147" ht="16.5" customHeight="1" x14ac:dyDescent="0.5"/>
    <row r="148" ht="16.5" customHeight="1" x14ac:dyDescent="0.5"/>
    <row r="149" ht="16.5" customHeight="1" x14ac:dyDescent="0.5"/>
    <row r="150" ht="16.5" customHeight="1" x14ac:dyDescent="0.5"/>
    <row r="151" ht="16.5" customHeight="1" x14ac:dyDescent="0.5"/>
    <row r="152" ht="16.5" customHeight="1" x14ac:dyDescent="0.5"/>
    <row r="153" ht="16.5" customHeight="1" x14ac:dyDescent="0.5"/>
    <row r="154" ht="16.5" customHeight="1" x14ac:dyDescent="0.5"/>
    <row r="155" ht="16.5" customHeight="1" x14ac:dyDescent="0.5"/>
    <row r="156" ht="16.5" customHeight="1" x14ac:dyDescent="0.5"/>
    <row r="157" ht="16.5" customHeight="1" x14ac:dyDescent="0.5"/>
    <row r="158" ht="16.5" customHeight="1" x14ac:dyDescent="0.5"/>
    <row r="159" ht="16.5" customHeight="1" x14ac:dyDescent="0.5"/>
    <row r="160" ht="16.5" customHeight="1" x14ac:dyDescent="0.5"/>
    <row r="161" ht="16.5" customHeight="1" x14ac:dyDescent="0.5"/>
    <row r="162" ht="16.5" customHeight="1" x14ac:dyDescent="0.5"/>
    <row r="163" ht="16.5" customHeight="1" x14ac:dyDescent="0.5"/>
    <row r="164" ht="16.5" customHeight="1" x14ac:dyDescent="0.5"/>
    <row r="165" ht="16.5" customHeight="1" x14ac:dyDescent="0.5"/>
    <row r="166" ht="16.5" customHeight="1" x14ac:dyDescent="0.5"/>
    <row r="167" ht="16.5" customHeight="1" x14ac:dyDescent="0.5"/>
    <row r="168" ht="16.5" customHeight="1" x14ac:dyDescent="0.5"/>
    <row r="169" ht="16.5" customHeight="1" x14ac:dyDescent="0.5"/>
    <row r="170" ht="16.5" customHeight="1" x14ac:dyDescent="0.5"/>
    <row r="171" ht="16.5" customHeight="1" x14ac:dyDescent="0.5"/>
    <row r="172" ht="16.5" customHeight="1" x14ac:dyDescent="0.5"/>
    <row r="173" ht="16.5" customHeight="1" x14ac:dyDescent="0.5"/>
    <row r="174" ht="16.5" customHeight="1" x14ac:dyDescent="0.5"/>
    <row r="175" ht="16.5" customHeight="1" x14ac:dyDescent="0.5"/>
    <row r="176" ht="16.5" customHeight="1" x14ac:dyDescent="0.5"/>
    <row r="177" ht="16.5" customHeight="1" x14ac:dyDescent="0.5"/>
    <row r="178" ht="16.5" customHeight="1" x14ac:dyDescent="0.5"/>
    <row r="179" ht="16.5" customHeight="1" x14ac:dyDescent="0.5"/>
    <row r="180" ht="16.5" customHeight="1" x14ac:dyDescent="0.5"/>
    <row r="181" ht="16.5" customHeight="1" x14ac:dyDescent="0.5"/>
    <row r="182" ht="16.5" customHeight="1" x14ac:dyDescent="0.5"/>
    <row r="183" ht="16.5" customHeight="1" x14ac:dyDescent="0.5"/>
    <row r="184" ht="16.5" customHeight="1" x14ac:dyDescent="0.5"/>
    <row r="185" ht="16.5" customHeight="1" x14ac:dyDescent="0.5"/>
    <row r="186" ht="16.5" customHeight="1" x14ac:dyDescent="0.5"/>
    <row r="187" ht="16.5" customHeight="1" x14ac:dyDescent="0.5"/>
    <row r="188" ht="16.5" customHeight="1" x14ac:dyDescent="0.5"/>
    <row r="189" ht="16.5" customHeight="1" x14ac:dyDescent="0.5"/>
    <row r="190" ht="16.5" customHeight="1" x14ac:dyDescent="0.5"/>
    <row r="191" ht="16.5" customHeight="1" x14ac:dyDescent="0.5"/>
    <row r="192" ht="16.5" customHeight="1" x14ac:dyDescent="0.5"/>
    <row r="193" ht="16.5" customHeight="1" x14ac:dyDescent="0.5"/>
    <row r="194" ht="16.5" customHeight="1" x14ac:dyDescent="0.5"/>
    <row r="195" ht="16.5" customHeight="1" x14ac:dyDescent="0.5"/>
    <row r="196" ht="16.5" customHeight="1" x14ac:dyDescent="0.5"/>
    <row r="197" ht="16.5" customHeight="1" x14ac:dyDescent="0.5"/>
    <row r="198" ht="16.5" customHeight="1" x14ac:dyDescent="0.5"/>
    <row r="199" ht="16.5" customHeight="1" x14ac:dyDescent="0.5"/>
    <row r="200" ht="16.5" customHeight="1" x14ac:dyDescent="0.5"/>
    <row r="201" ht="16.5" customHeight="1" x14ac:dyDescent="0.5"/>
    <row r="202" ht="16.5" customHeight="1" x14ac:dyDescent="0.5"/>
    <row r="203" ht="16.5" customHeight="1" x14ac:dyDescent="0.5"/>
    <row r="204" ht="16.5" customHeight="1" x14ac:dyDescent="0.5"/>
    <row r="205" ht="16.5" customHeight="1" x14ac:dyDescent="0.5"/>
    <row r="206" ht="16.5" customHeight="1" x14ac:dyDescent="0.5"/>
    <row r="207" ht="16.5" customHeight="1" x14ac:dyDescent="0.5"/>
    <row r="208" ht="16.5" customHeight="1" x14ac:dyDescent="0.5"/>
    <row r="209" ht="16.5" customHeight="1" x14ac:dyDescent="0.5"/>
    <row r="210" ht="16.5" customHeight="1" x14ac:dyDescent="0.5"/>
    <row r="211" ht="16.5" customHeight="1" x14ac:dyDescent="0.5"/>
    <row r="212" ht="16.5" customHeight="1" x14ac:dyDescent="0.5"/>
    <row r="213" ht="16.5" customHeight="1" x14ac:dyDescent="0.5"/>
    <row r="214" ht="16.5" customHeight="1" x14ac:dyDescent="0.5"/>
    <row r="215" ht="16.5" customHeight="1" x14ac:dyDescent="0.5"/>
    <row r="216" ht="16.5" customHeight="1" x14ac:dyDescent="0.5"/>
    <row r="217" ht="16.5" customHeight="1" x14ac:dyDescent="0.5"/>
    <row r="218" ht="16.5" customHeight="1" x14ac:dyDescent="0.5"/>
    <row r="219" ht="16.5" customHeight="1" x14ac:dyDescent="0.5"/>
    <row r="220" ht="16.5" customHeight="1" x14ac:dyDescent="0.5"/>
    <row r="221" ht="16.5" customHeight="1" x14ac:dyDescent="0.5"/>
    <row r="222" ht="16.5" customHeight="1" x14ac:dyDescent="0.5"/>
    <row r="223" ht="16.5" customHeight="1" x14ac:dyDescent="0.5"/>
    <row r="224" ht="16.5" customHeight="1" x14ac:dyDescent="0.5"/>
    <row r="225" ht="16.5" customHeight="1" x14ac:dyDescent="0.5"/>
    <row r="226" ht="16.5" customHeight="1" x14ac:dyDescent="0.5"/>
    <row r="227" ht="16.5" customHeight="1" x14ac:dyDescent="0.5"/>
    <row r="228" ht="16.5" customHeight="1" x14ac:dyDescent="0.5"/>
    <row r="229" ht="16.5" customHeight="1" x14ac:dyDescent="0.5"/>
    <row r="230" ht="16.5" customHeight="1" x14ac:dyDescent="0.5"/>
    <row r="231" ht="16.5" customHeight="1" x14ac:dyDescent="0.5"/>
    <row r="232" ht="16.5" customHeight="1" x14ac:dyDescent="0.5"/>
    <row r="233" ht="16.5" customHeight="1" x14ac:dyDescent="0.5"/>
    <row r="234" ht="16.5" customHeight="1" x14ac:dyDescent="0.5"/>
    <row r="235" ht="16.5" customHeight="1" x14ac:dyDescent="0.5"/>
    <row r="236" ht="16.5" customHeight="1" x14ac:dyDescent="0.5"/>
    <row r="237" ht="16.5" customHeight="1" x14ac:dyDescent="0.5"/>
    <row r="238" ht="16.5" customHeight="1" x14ac:dyDescent="0.5"/>
    <row r="239" ht="16.5" customHeight="1" x14ac:dyDescent="0.5"/>
    <row r="240" ht="16.5" customHeight="1" x14ac:dyDescent="0.5"/>
    <row r="241" ht="16.5" customHeight="1" x14ac:dyDescent="0.5"/>
    <row r="242" ht="16.5" customHeight="1" x14ac:dyDescent="0.5"/>
    <row r="243" ht="16.5" customHeight="1" x14ac:dyDescent="0.5"/>
    <row r="244" ht="16.5" customHeight="1" x14ac:dyDescent="0.5"/>
    <row r="245" ht="16.5" customHeight="1" x14ac:dyDescent="0.5"/>
    <row r="246" ht="16.5" customHeight="1" x14ac:dyDescent="0.5"/>
    <row r="247" ht="16.5" customHeight="1" x14ac:dyDescent="0.5"/>
    <row r="248" ht="16.5" customHeight="1" x14ac:dyDescent="0.5"/>
    <row r="249" ht="16.5" customHeight="1" x14ac:dyDescent="0.5"/>
    <row r="250" ht="16.5" customHeight="1" x14ac:dyDescent="0.5"/>
    <row r="251" ht="16.5" customHeight="1" x14ac:dyDescent="0.5"/>
    <row r="252" ht="16.5" customHeight="1" x14ac:dyDescent="0.5"/>
    <row r="253" ht="16.5" customHeight="1" x14ac:dyDescent="0.5"/>
    <row r="254" ht="16.5" customHeight="1" x14ac:dyDescent="0.5"/>
    <row r="255" ht="16.5" customHeight="1" x14ac:dyDescent="0.5"/>
    <row r="256" ht="16.5" customHeight="1" x14ac:dyDescent="0.5"/>
    <row r="257" ht="16.5" customHeight="1" x14ac:dyDescent="0.5"/>
    <row r="258" ht="16.5" customHeight="1" x14ac:dyDescent="0.5"/>
    <row r="259" ht="16.5" customHeight="1" x14ac:dyDescent="0.5"/>
    <row r="260" ht="16.5" customHeight="1" x14ac:dyDescent="0.5"/>
    <row r="261" ht="16.5" customHeight="1" x14ac:dyDescent="0.5"/>
    <row r="262" ht="16.5" customHeight="1" x14ac:dyDescent="0.5"/>
    <row r="263" ht="16.5" customHeight="1" x14ac:dyDescent="0.5"/>
    <row r="264" ht="16.5" customHeight="1" x14ac:dyDescent="0.5"/>
    <row r="265" ht="16.5" customHeight="1" x14ac:dyDescent="0.5"/>
    <row r="266" ht="16.5" customHeight="1" x14ac:dyDescent="0.5"/>
    <row r="267" ht="16.5" customHeight="1" x14ac:dyDescent="0.5"/>
    <row r="268" ht="16.5" customHeight="1" x14ac:dyDescent="0.5"/>
    <row r="269" ht="16.5" customHeight="1" x14ac:dyDescent="0.5"/>
    <row r="270" ht="16.5" customHeight="1" x14ac:dyDescent="0.5"/>
    <row r="271" ht="16.5" customHeight="1" x14ac:dyDescent="0.5"/>
    <row r="272" ht="16.5" customHeight="1" x14ac:dyDescent="0.5"/>
    <row r="273" ht="16.5" customHeight="1" x14ac:dyDescent="0.5"/>
    <row r="274" ht="16.5" customHeight="1" x14ac:dyDescent="0.5"/>
    <row r="275" ht="16.5" customHeight="1" x14ac:dyDescent="0.5"/>
    <row r="276" ht="16.5" customHeight="1" x14ac:dyDescent="0.5"/>
    <row r="277" ht="16.5" customHeight="1" x14ac:dyDescent="0.5"/>
    <row r="278" ht="16.5" customHeight="1" x14ac:dyDescent="0.5"/>
    <row r="279" ht="16.5" customHeight="1" x14ac:dyDescent="0.5"/>
    <row r="280" ht="16.5" customHeight="1" x14ac:dyDescent="0.5"/>
    <row r="281" ht="16.5" customHeight="1" x14ac:dyDescent="0.5"/>
    <row r="282" ht="16.5" customHeight="1" x14ac:dyDescent="0.5"/>
    <row r="283" ht="16.5" customHeight="1" x14ac:dyDescent="0.5"/>
    <row r="284" ht="16.5" customHeight="1" x14ac:dyDescent="0.5"/>
    <row r="285" ht="16.5" customHeight="1" x14ac:dyDescent="0.5"/>
    <row r="286" ht="16.5" customHeight="1" x14ac:dyDescent="0.5"/>
    <row r="287" ht="16.5" customHeight="1" x14ac:dyDescent="0.5"/>
    <row r="288" ht="16.5" customHeight="1" x14ac:dyDescent="0.5"/>
    <row r="289" ht="16.5" customHeight="1" x14ac:dyDescent="0.5"/>
    <row r="290" ht="16.5" customHeight="1" x14ac:dyDescent="0.5"/>
    <row r="291" ht="16.5" customHeight="1" x14ac:dyDescent="0.5"/>
    <row r="292" ht="16.5" customHeight="1" x14ac:dyDescent="0.5"/>
    <row r="293" ht="16.5" customHeight="1" x14ac:dyDescent="0.5"/>
    <row r="294" ht="16.5" customHeight="1" x14ac:dyDescent="0.5"/>
    <row r="295" ht="16.5" customHeight="1" x14ac:dyDescent="0.5"/>
    <row r="296" ht="16.5" customHeight="1" x14ac:dyDescent="0.5"/>
    <row r="297" ht="16.5" customHeight="1" x14ac:dyDescent="0.5"/>
    <row r="298" ht="16.5" customHeight="1" x14ac:dyDescent="0.5"/>
    <row r="299" ht="16.5" customHeight="1" x14ac:dyDescent="0.5"/>
    <row r="300" ht="16.5" customHeight="1" x14ac:dyDescent="0.5"/>
    <row r="301" ht="16.5" customHeight="1" x14ac:dyDescent="0.5"/>
    <row r="302" ht="16.5" customHeight="1" x14ac:dyDescent="0.5"/>
    <row r="303" ht="16.5" customHeight="1" x14ac:dyDescent="0.5"/>
    <row r="304" ht="16.5" customHeight="1" x14ac:dyDescent="0.5"/>
    <row r="305" ht="16.5" customHeight="1" x14ac:dyDescent="0.5"/>
    <row r="306" ht="16.5" customHeight="1" x14ac:dyDescent="0.5"/>
    <row r="307" ht="16.5" customHeight="1" x14ac:dyDescent="0.5"/>
    <row r="308" ht="16.5" customHeight="1" x14ac:dyDescent="0.5"/>
    <row r="309" ht="16.5" customHeight="1" x14ac:dyDescent="0.5"/>
    <row r="310" ht="16.5" customHeight="1" x14ac:dyDescent="0.5"/>
    <row r="311" ht="16.5" customHeight="1" x14ac:dyDescent="0.5"/>
    <row r="312" ht="16.5" customHeight="1" x14ac:dyDescent="0.5"/>
    <row r="313" ht="16.5" customHeight="1" x14ac:dyDescent="0.5"/>
    <row r="314" ht="16.5" customHeight="1" x14ac:dyDescent="0.5"/>
    <row r="315" ht="16.5" customHeight="1" x14ac:dyDescent="0.5"/>
    <row r="316" ht="16.5" customHeight="1" x14ac:dyDescent="0.5"/>
    <row r="317" ht="16.5" customHeight="1" x14ac:dyDescent="0.5"/>
    <row r="318" ht="16.5" customHeight="1" x14ac:dyDescent="0.5"/>
    <row r="319" ht="16.5" customHeight="1" x14ac:dyDescent="0.5"/>
    <row r="320" ht="16.5" customHeight="1" x14ac:dyDescent="0.5"/>
    <row r="321" ht="16.5" customHeight="1" x14ac:dyDescent="0.5"/>
    <row r="322" ht="16.5" customHeight="1" x14ac:dyDescent="0.5"/>
    <row r="323" ht="16.5" customHeight="1" x14ac:dyDescent="0.5"/>
    <row r="324" ht="16.5" customHeight="1" x14ac:dyDescent="0.5"/>
    <row r="325" ht="16.5" customHeight="1" x14ac:dyDescent="0.5"/>
    <row r="326" ht="16.5" customHeight="1" x14ac:dyDescent="0.5"/>
    <row r="327" ht="16.5" customHeight="1" x14ac:dyDescent="0.5"/>
    <row r="328" ht="16.5" customHeight="1" x14ac:dyDescent="0.5"/>
    <row r="329" ht="16.5" customHeight="1" x14ac:dyDescent="0.5"/>
    <row r="330" ht="16.5" customHeight="1" x14ac:dyDescent="0.5"/>
    <row r="331" ht="16.5" customHeight="1" x14ac:dyDescent="0.5"/>
    <row r="332" ht="16.5" customHeight="1" x14ac:dyDescent="0.5"/>
    <row r="333" ht="16.5" customHeight="1" x14ac:dyDescent="0.5"/>
    <row r="334" ht="16.5" customHeight="1" x14ac:dyDescent="0.5"/>
    <row r="335" ht="16.5" customHeight="1" x14ac:dyDescent="0.5"/>
    <row r="336" ht="16.5" customHeight="1" x14ac:dyDescent="0.5"/>
    <row r="337" ht="16.5" customHeight="1" x14ac:dyDescent="0.5"/>
    <row r="338" ht="16.5" customHeight="1" x14ac:dyDescent="0.5"/>
    <row r="339" ht="16.5" customHeight="1" x14ac:dyDescent="0.5"/>
    <row r="340" ht="16.5" customHeight="1" x14ac:dyDescent="0.5"/>
    <row r="341" ht="16.5" customHeight="1" x14ac:dyDescent="0.5"/>
    <row r="342" ht="16.5" customHeight="1" x14ac:dyDescent="0.5"/>
    <row r="343" ht="16.5" customHeight="1" x14ac:dyDescent="0.5"/>
    <row r="344" ht="16.5" customHeight="1" x14ac:dyDescent="0.5"/>
    <row r="345" ht="16.5" customHeight="1" x14ac:dyDescent="0.5"/>
    <row r="346" ht="16.5" customHeight="1" x14ac:dyDescent="0.5"/>
    <row r="347" ht="16.5" customHeight="1" x14ac:dyDescent="0.5"/>
    <row r="348" ht="16.5" customHeight="1" x14ac:dyDescent="0.5"/>
    <row r="349" ht="16.5" customHeight="1" x14ac:dyDescent="0.5"/>
    <row r="350" ht="16.5" customHeight="1" x14ac:dyDescent="0.5"/>
    <row r="351" ht="16.5" customHeight="1" x14ac:dyDescent="0.5"/>
    <row r="352" ht="16.5" customHeight="1" x14ac:dyDescent="0.5"/>
    <row r="353" ht="16.5" customHeight="1" x14ac:dyDescent="0.5"/>
    <row r="354" ht="16.5" customHeight="1" x14ac:dyDescent="0.5"/>
    <row r="355" ht="16.5" customHeight="1" x14ac:dyDescent="0.5"/>
    <row r="356" ht="16.5" customHeight="1" x14ac:dyDescent="0.5"/>
    <row r="357" ht="16.5" customHeight="1" x14ac:dyDescent="0.5"/>
    <row r="358" ht="16.5" customHeight="1" x14ac:dyDescent="0.5"/>
    <row r="359" ht="16.5" customHeight="1" x14ac:dyDescent="0.5"/>
    <row r="360" ht="16.5" customHeight="1" x14ac:dyDescent="0.5"/>
    <row r="361" ht="16.5" customHeight="1" x14ac:dyDescent="0.5"/>
    <row r="362" ht="16.5" customHeight="1" x14ac:dyDescent="0.5"/>
    <row r="363" ht="16.5" customHeight="1" x14ac:dyDescent="0.5"/>
    <row r="364" ht="16.5" customHeight="1" x14ac:dyDescent="0.5"/>
    <row r="365" ht="16.5" customHeight="1" x14ac:dyDescent="0.5"/>
    <row r="366" ht="16.5" customHeight="1" x14ac:dyDescent="0.5"/>
    <row r="367" ht="16.5" customHeight="1" x14ac:dyDescent="0.5"/>
    <row r="368" ht="16.5" customHeight="1" x14ac:dyDescent="0.5"/>
    <row r="369" ht="16.5" customHeight="1" x14ac:dyDescent="0.5"/>
    <row r="370" ht="16.5" customHeight="1" x14ac:dyDescent="0.5"/>
    <row r="371" ht="16.5" customHeight="1" x14ac:dyDescent="0.5"/>
    <row r="372" ht="16.5" customHeight="1" x14ac:dyDescent="0.5"/>
    <row r="373" ht="16.5" customHeight="1" x14ac:dyDescent="0.5"/>
    <row r="374" ht="16.5" customHeight="1" x14ac:dyDescent="0.5"/>
    <row r="375" ht="16.5" customHeight="1" x14ac:dyDescent="0.5"/>
    <row r="376" ht="16.5" customHeight="1" x14ac:dyDescent="0.5"/>
    <row r="377" ht="16.5" customHeight="1" x14ac:dyDescent="0.5"/>
    <row r="378" ht="16.5" customHeight="1" x14ac:dyDescent="0.5"/>
    <row r="379" ht="16.5" customHeight="1" x14ac:dyDescent="0.5"/>
    <row r="380" ht="16.5" customHeight="1" x14ac:dyDescent="0.5"/>
    <row r="381" ht="16.5" customHeight="1" x14ac:dyDescent="0.5"/>
    <row r="382" ht="16.5" customHeight="1" x14ac:dyDescent="0.5"/>
    <row r="383" ht="16.5" customHeight="1" x14ac:dyDescent="0.5"/>
    <row r="384" ht="16.5" customHeight="1" x14ac:dyDescent="0.5"/>
    <row r="385" ht="16.5" customHeight="1" x14ac:dyDescent="0.5"/>
    <row r="386" ht="16.5" customHeight="1" x14ac:dyDescent="0.5"/>
    <row r="387" ht="16.5" customHeight="1" x14ac:dyDescent="0.5"/>
    <row r="388" ht="16.5" customHeight="1" x14ac:dyDescent="0.5"/>
    <row r="389" ht="16.5" customHeight="1" x14ac:dyDescent="0.5"/>
    <row r="390" ht="16.5" customHeight="1" x14ac:dyDescent="0.5"/>
    <row r="391" ht="16.5" customHeight="1" x14ac:dyDescent="0.5"/>
    <row r="392" ht="16.5" customHeight="1" x14ac:dyDescent="0.5"/>
    <row r="393" ht="16.5" customHeight="1" x14ac:dyDescent="0.5"/>
    <row r="394" ht="16.5" customHeight="1" x14ac:dyDescent="0.5"/>
    <row r="395" ht="16.5" customHeight="1" x14ac:dyDescent="0.5"/>
    <row r="396" ht="16.5" customHeight="1" x14ac:dyDescent="0.5"/>
    <row r="397" ht="16.5" customHeight="1" x14ac:dyDescent="0.5"/>
    <row r="398" ht="16.5" customHeight="1" x14ac:dyDescent="0.5"/>
    <row r="399" ht="16.5" customHeight="1" x14ac:dyDescent="0.5"/>
    <row r="400" ht="16.5" customHeight="1" x14ac:dyDescent="0.5"/>
    <row r="401" ht="16.5" customHeight="1" x14ac:dyDescent="0.5"/>
    <row r="402" ht="16.5" customHeight="1" x14ac:dyDescent="0.5"/>
    <row r="403" ht="16.5" customHeight="1" x14ac:dyDescent="0.5"/>
    <row r="404" ht="16.5" customHeight="1" x14ac:dyDescent="0.5"/>
    <row r="405" ht="16.5" customHeight="1" x14ac:dyDescent="0.5"/>
    <row r="406" ht="16.5" customHeight="1" x14ac:dyDescent="0.5"/>
    <row r="407" ht="16.5" customHeight="1" x14ac:dyDescent="0.5"/>
    <row r="408" ht="16.5" customHeight="1" x14ac:dyDescent="0.5"/>
    <row r="409" ht="16.5" customHeight="1" x14ac:dyDescent="0.5"/>
    <row r="410" ht="16.5" customHeight="1" x14ac:dyDescent="0.5"/>
    <row r="411" ht="16.5" customHeight="1" x14ac:dyDescent="0.5"/>
    <row r="412" ht="16.5" customHeight="1" x14ac:dyDescent="0.5"/>
    <row r="413" ht="16.5" customHeight="1" x14ac:dyDescent="0.5"/>
    <row r="414" ht="16.5" customHeight="1" x14ac:dyDescent="0.5"/>
    <row r="415" ht="16.5" customHeight="1" x14ac:dyDescent="0.5"/>
    <row r="416" ht="16.5" customHeight="1" x14ac:dyDescent="0.5"/>
    <row r="417" ht="16.5" customHeight="1" x14ac:dyDescent="0.5"/>
    <row r="418" ht="16.5" customHeight="1" x14ac:dyDescent="0.5"/>
    <row r="419" ht="16.5" customHeight="1" x14ac:dyDescent="0.5"/>
    <row r="420" ht="16.5" customHeight="1" x14ac:dyDescent="0.5"/>
    <row r="421" ht="16.5" customHeight="1" x14ac:dyDescent="0.5"/>
    <row r="422" ht="16.5" customHeight="1" x14ac:dyDescent="0.5"/>
    <row r="423" ht="16.5" customHeight="1" x14ac:dyDescent="0.5"/>
    <row r="424" ht="16.5" customHeight="1" x14ac:dyDescent="0.5"/>
    <row r="425" ht="16.5" customHeight="1" x14ac:dyDescent="0.5"/>
    <row r="426" ht="16.5" customHeight="1" x14ac:dyDescent="0.5"/>
    <row r="427" ht="16.5" customHeight="1" x14ac:dyDescent="0.5"/>
    <row r="428" ht="16.5" customHeight="1" x14ac:dyDescent="0.5"/>
    <row r="429" ht="16.5" customHeight="1" x14ac:dyDescent="0.5"/>
    <row r="430" ht="16.5" customHeight="1" x14ac:dyDescent="0.5"/>
    <row r="431" ht="16.5" customHeight="1" x14ac:dyDescent="0.5"/>
    <row r="432" ht="16.5" customHeight="1" x14ac:dyDescent="0.5"/>
    <row r="433" ht="16.5" customHeight="1" x14ac:dyDescent="0.5"/>
    <row r="434" ht="16.5" customHeight="1" x14ac:dyDescent="0.5"/>
    <row r="435" ht="16.5" customHeight="1" x14ac:dyDescent="0.5"/>
    <row r="436" ht="16.5" customHeight="1" x14ac:dyDescent="0.5"/>
    <row r="437" ht="16.5" customHeight="1" x14ac:dyDescent="0.5"/>
    <row r="438" ht="16.5" customHeight="1" x14ac:dyDescent="0.5"/>
    <row r="439" ht="16.5" customHeight="1" x14ac:dyDescent="0.5"/>
    <row r="440" ht="16.5" customHeight="1" x14ac:dyDescent="0.5"/>
    <row r="441" ht="16.5" customHeight="1" x14ac:dyDescent="0.5"/>
    <row r="442" ht="16.5" customHeight="1" x14ac:dyDescent="0.5"/>
    <row r="443" ht="16.5" customHeight="1" x14ac:dyDescent="0.5"/>
    <row r="444" ht="16.5" customHeight="1" x14ac:dyDescent="0.5"/>
    <row r="445" ht="16.5" customHeight="1" x14ac:dyDescent="0.5"/>
    <row r="446" ht="16.5" customHeight="1" x14ac:dyDescent="0.5"/>
    <row r="447" ht="16.5" customHeight="1" x14ac:dyDescent="0.5"/>
    <row r="448" ht="16.5" customHeight="1" x14ac:dyDescent="0.5"/>
    <row r="449" ht="16.5" customHeight="1" x14ac:dyDescent="0.5"/>
    <row r="450" ht="16.5" customHeight="1" x14ac:dyDescent="0.5"/>
    <row r="451" ht="16.5" customHeight="1" x14ac:dyDescent="0.5"/>
    <row r="452" ht="16.5" customHeight="1" x14ac:dyDescent="0.5"/>
    <row r="453" ht="16.5" customHeight="1" x14ac:dyDescent="0.5"/>
    <row r="454" ht="16.5" customHeight="1" x14ac:dyDescent="0.5"/>
    <row r="455" ht="16.5" customHeight="1" x14ac:dyDescent="0.5"/>
    <row r="456" ht="16.5" customHeight="1" x14ac:dyDescent="0.5"/>
    <row r="457" ht="16.5" customHeight="1" x14ac:dyDescent="0.5"/>
    <row r="458" ht="16.5" customHeight="1" x14ac:dyDescent="0.5"/>
    <row r="459" ht="16.5" customHeight="1" x14ac:dyDescent="0.5"/>
    <row r="460" ht="16.5" customHeight="1" x14ac:dyDescent="0.5"/>
    <row r="461" ht="16.5" customHeight="1" x14ac:dyDescent="0.5"/>
    <row r="462" ht="16.5" customHeight="1" x14ac:dyDescent="0.5"/>
    <row r="463" ht="16.5" customHeight="1" x14ac:dyDescent="0.5"/>
    <row r="464" ht="16.5" customHeight="1" x14ac:dyDescent="0.5"/>
    <row r="465" ht="16.5" customHeight="1" x14ac:dyDescent="0.5"/>
    <row r="466" ht="16.5" customHeight="1" x14ac:dyDescent="0.5"/>
    <row r="467" ht="16.5" customHeight="1" x14ac:dyDescent="0.5"/>
    <row r="468" ht="16.5" customHeight="1" x14ac:dyDescent="0.5"/>
    <row r="469" ht="16.5" customHeight="1" x14ac:dyDescent="0.5"/>
    <row r="470" ht="16.5" customHeight="1" x14ac:dyDescent="0.5"/>
    <row r="471" ht="16.5" customHeight="1" x14ac:dyDescent="0.5"/>
    <row r="472" ht="16.5" customHeight="1" x14ac:dyDescent="0.5"/>
    <row r="473" ht="16.5" customHeight="1" x14ac:dyDescent="0.5"/>
    <row r="474" ht="16.5" customHeight="1" x14ac:dyDescent="0.5"/>
    <row r="475" ht="16.5" customHeight="1" x14ac:dyDescent="0.5"/>
    <row r="476" ht="16.5" customHeight="1" x14ac:dyDescent="0.5"/>
    <row r="477" ht="16.5" customHeight="1" x14ac:dyDescent="0.5"/>
    <row r="478" ht="16.5" customHeight="1" x14ac:dyDescent="0.5"/>
    <row r="479" ht="16.5" customHeight="1" x14ac:dyDescent="0.5"/>
    <row r="480" ht="16.5" customHeight="1" x14ac:dyDescent="0.5"/>
    <row r="481" ht="16.5" customHeight="1" x14ac:dyDescent="0.5"/>
    <row r="482" ht="16.5" customHeight="1" x14ac:dyDescent="0.5"/>
    <row r="483" ht="16.5" customHeight="1" x14ac:dyDescent="0.5"/>
    <row r="484" ht="16.5" customHeight="1" x14ac:dyDescent="0.5"/>
    <row r="485" ht="16.5" customHeight="1" x14ac:dyDescent="0.5"/>
    <row r="486" ht="16.5" customHeight="1" x14ac:dyDescent="0.5"/>
    <row r="487" ht="16.5" customHeight="1" x14ac:dyDescent="0.5"/>
    <row r="488" ht="16.5" customHeight="1" x14ac:dyDescent="0.5"/>
    <row r="489" ht="16.5" customHeight="1" x14ac:dyDescent="0.5"/>
    <row r="490" ht="16.5" customHeight="1" x14ac:dyDescent="0.5"/>
    <row r="491" ht="16.5" customHeight="1" x14ac:dyDescent="0.5"/>
    <row r="492" ht="16.5" customHeight="1" x14ac:dyDescent="0.5"/>
    <row r="493" ht="16.5" customHeight="1" x14ac:dyDescent="0.5"/>
    <row r="494" ht="16.5" customHeight="1" x14ac:dyDescent="0.5"/>
    <row r="495" ht="16.5" customHeight="1" x14ac:dyDescent="0.5"/>
    <row r="496" ht="16.5" customHeight="1" x14ac:dyDescent="0.5"/>
    <row r="497" ht="16.5" customHeight="1" x14ac:dyDescent="0.5"/>
    <row r="498" ht="16.5" customHeight="1" x14ac:dyDescent="0.5"/>
    <row r="499" ht="16.5" customHeight="1" x14ac:dyDescent="0.5"/>
    <row r="500" ht="16.5" customHeight="1" x14ac:dyDescent="0.5"/>
    <row r="501" ht="16.5" customHeight="1" x14ac:dyDescent="0.5"/>
    <row r="502" ht="16.5" customHeight="1" x14ac:dyDescent="0.5"/>
    <row r="503" ht="16.5" customHeight="1" x14ac:dyDescent="0.5"/>
    <row r="504" ht="16.5" customHeight="1" x14ac:dyDescent="0.5"/>
    <row r="505" ht="16.5" customHeight="1" x14ac:dyDescent="0.5"/>
    <row r="506" ht="16.5" customHeight="1" x14ac:dyDescent="0.5"/>
    <row r="507" ht="16.5" customHeight="1" x14ac:dyDescent="0.5"/>
    <row r="508" ht="16.5" customHeight="1" x14ac:dyDescent="0.5"/>
    <row r="509" ht="16.5" customHeight="1" x14ac:dyDescent="0.5"/>
    <row r="510" ht="16.5" customHeight="1" x14ac:dyDescent="0.5"/>
    <row r="511" ht="16.5" customHeight="1" x14ac:dyDescent="0.5"/>
    <row r="512" ht="16.5" customHeight="1" x14ac:dyDescent="0.5"/>
    <row r="513" ht="16.5" customHeight="1" x14ac:dyDescent="0.5"/>
    <row r="514" ht="16.5" customHeight="1" x14ac:dyDescent="0.5"/>
    <row r="515" ht="16.5" customHeight="1" x14ac:dyDescent="0.5"/>
    <row r="516" ht="16.5" customHeight="1" x14ac:dyDescent="0.5"/>
    <row r="517" ht="16.5" customHeight="1" x14ac:dyDescent="0.5"/>
    <row r="518" ht="16.5" customHeight="1" x14ac:dyDescent="0.5"/>
    <row r="519" ht="16.5" customHeight="1" x14ac:dyDescent="0.5"/>
    <row r="520" ht="16.5" customHeight="1" x14ac:dyDescent="0.5"/>
    <row r="521" ht="16.5" customHeight="1" x14ac:dyDescent="0.5"/>
    <row r="522" ht="16.5" customHeight="1" x14ac:dyDescent="0.5"/>
    <row r="523" ht="16.5" customHeight="1" x14ac:dyDescent="0.5"/>
    <row r="524" ht="16.5" customHeight="1" x14ac:dyDescent="0.5"/>
    <row r="525" ht="16.5" customHeight="1" x14ac:dyDescent="0.5"/>
    <row r="526" ht="16.5" customHeight="1" x14ac:dyDescent="0.5"/>
    <row r="527" ht="16.5" customHeight="1" x14ac:dyDescent="0.5"/>
    <row r="528" ht="16.5" customHeight="1" x14ac:dyDescent="0.5"/>
    <row r="529" ht="16.5" customHeight="1" x14ac:dyDescent="0.5"/>
    <row r="530" ht="16.5" customHeight="1" x14ac:dyDescent="0.5"/>
    <row r="531" ht="16.5" customHeight="1" x14ac:dyDescent="0.5"/>
    <row r="532" ht="16.5" customHeight="1" x14ac:dyDescent="0.5"/>
    <row r="533" ht="16.5" customHeight="1" x14ac:dyDescent="0.5"/>
    <row r="534" ht="16.5" customHeight="1" x14ac:dyDescent="0.5"/>
    <row r="535" ht="16.5" customHeight="1" x14ac:dyDescent="0.5"/>
    <row r="536" ht="16.5" customHeight="1" x14ac:dyDescent="0.5"/>
    <row r="537" ht="16.5" customHeight="1" x14ac:dyDescent="0.5"/>
    <row r="538" ht="16.5" customHeight="1" x14ac:dyDescent="0.5"/>
    <row r="539" ht="16.5" customHeight="1" x14ac:dyDescent="0.5"/>
    <row r="540" ht="16.5" customHeight="1" x14ac:dyDescent="0.5"/>
    <row r="541" ht="16.5" customHeight="1" x14ac:dyDescent="0.5"/>
    <row r="542" ht="16.5" customHeight="1" x14ac:dyDescent="0.5"/>
    <row r="543" ht="16.5" customHeight="1" x14ac:dyDescent="0.5"/>
    <row r="544" ht="16.5" customHeight="1" x14ac:dyDescent="0.5"/>
    <row r="545" ht="16.5" customHeight="1" x14ac:dyDescent="0.5"/>
    <row r="546" ht="16.5" customHeight="1" x14ac:dyDescent="0.5"/>
    <row r="547" ht="16.5" customHeight="1" x14ac:dyDescent="0.5"/>
    <row r="548" ht="16.5" customHeight="1" x14ac:dyDescent="0.5"/>
    <row r="549" ht="16.5" customHeight="1" x14ac:dyDescent="0.5"/>
    <row r="550" ht="16.5" customHeight="1" x14ac:dyDescent="0.5"/>
    <row r="551" ht="16.5" customHeight="1" x14ac:dyDescent="0.5"/>
    <row r="552" ht="16.5" customHeight="1" x14ac:dyDescent="0.5"/>
    <row r="553" ht="16.5" customHeight="1" x14ac:dyDescent="0.5"/>
    <row r="554" ht="16.5" customHeight="1" x14ac:dyDescent="0.5"/>
    <row r="555" ht="16.5" customHeight="1" x14ac:dyDescent="0.5"/>
    <row r="556" ht="16.5" customHeight="1" x14ac:dyDescent="0.5"/>
    <row r="557" ht="16.5" customHeight="1" x14ac:dyDescent="0.5"/>
    <row r="558" ht="16.5" customHeight="1" x14ac:dyDescent="0.5"/>
    <row r="559" ht="16.5" customHeight="1" x14ac:dyDescent="0.5"/>
    <row r="560" ht="16.5" customHeight="1" x14ac:dyDescent="0.5"/>
    <row r="561" ht="16.5" customHeight="1" x14ac:dyDescent="0.5"/>
    <row r="562" ht="16.5" customHeight="1" x14ac:dyDescent="0.5"/>
    <row r="563" ht="16.5" customHeight="1" x14ac:dyDescent="0.5"/>
    <row r="564" ht="16.5" customHeight="1" x14ac:dyDescent="0.5"/>
    <row r="565" ht="16.5" customHeight="1" x14ac:dyDescent="0.5"/>
    <row r="566" ht="16.5" customHeight="1" x14ac:dyDescent="0.5"/>
    <row r="567" ht="16.5" customHeight="1" x14ac:dyDescent="0.5"/>
    <row r="568" ht="16.5" customHeight="1" x14ac:dyDescent="0.5"/>
    <row r="569" ht="16.5" customHeight="1" x14ac:dyDescent="0.5"/>
    <row r="570" ht="16.5" customHeight="1" x14ac:dyDescent="0.5"/>
    <row r="571" ht="16.5" customHeight="1" x14ac:dyDescent="0.5"/>
    <row r="572" ht="16.5" customHeight="1" x14ac:dyDescent="0.5"/>
    <row r="573" ht="16.5" customHeight="1" x14ac:dyDescent="0.5"/>
    <row r="574" ht="16.5" customHeight="1" x14ac:dyDescent="0.5"/>
    <row r="575" ht="16.5" customHeight="1" x14ac:dyDescent="0.5"/>
    <row r="576" ht="16.5" customHeight="1" x14ac:dyDescent="0.5"/>
    <row r="577" ht="16.5" customHeight="1" x14ac:dyDescent="0.5"/>
    <row r="578" ht="16.5" customHeight="1" x14ac:dyDescent="0.5"/>
    <row r="579" ht="16.5" customHeight="1" x14ac:dyDescent="0.5"/>
    <row r="580" ht="16.5" customHeight="1" x14ac:dyDescent="0.5"/>
    <row r="581" ht="16.5" customHeight="1" x14ac:dyDescent="0.5"/>
    <row r="582" ht="16.5" customHeight="1" x14ac:dyDescent="0.5"/>
    <row r="583" ht="16.5" customHeight="1" x14ac:dyDescent="0.5"/>
    <row r="584" ht="16.5" customHeight="1" x14ac:dyDescent="0.5"/>
    <row r="585" ht="16.5" customHeight="1" x14ac:dyDescent="0.5"/>
    <row r="586" ht="16.5" customHeight="1" x14ac:dyDescent="0.5"/>
    <row r="587" ht="16.5" customHeight="1" x14ac:dyDescent="0.5"/>
    <row r="588" ht="16.5" customHeight="1" x14ac:dyDescent="0.5"/>
    <row r="589" ht="16.5" customHeight="1" x14ac:dyDescent="0.5"/>
    <row r="590" ht="16.5" customHeight="1" x14ac:dyDescent="0.5"/>
    <row r="591" ht="16.5" customHeight="1" x14ac:dyDescent="0.5"/>
    <row r="592" ht="16.5" customHeight="1" x14ac:dyDescent="0.5"/>
    <row r="593" ht="16.5" customHeight="1" x14ac:dyDescent="0.5"/>
    <row r="594" ht="16.5" customHeight="1" x14ac:dyDescent="0.5"/>
    <row r="595" ht="16.5" customHeight="1" x14ac:dyDescent="0.5"/>
    <row r="596" ht="16.5" customHeight="1" x14ac:dyDescent="0.5"/>
    <row r="597" ht="16.5" customHeight="1" x14ac:dyDescent="0.5"/>
    <row r="598" ht="16.5" customHeight="1" x14ac:dyDescent="0.5"/>
    <row r="599" ht="16.5" customHeight="1" x14ac:dyDescent="0.5"/>
    <row r="600" ht="16.5" customHeight="1" x14ac:dyDescent="0.5"/>
    <row r="601" ht="16.5" customHeight="1" x14ac:dyDescent="0.5"/>
    <row r="602" ht="16.5" customHeight="1" x14ac:dyDescent="0.5"/>
    <row r="603" ht="16.5" customHeight="1" x14ac:dyDescent="0.5"/>
    <row r="604" ht="16.5" customHeight="1" x14ac:dyDescent="0.5"/>
    <row r="605" ht="16.5" customHeight="1" x14ac:dyDescent="0.5"/>
    <row r="606" ht="16.5" customHeight="1" x14ac:dyDescent="0.5"/>
    <row r="607" ht="16.5" customHeight="1" x14ac:dyDescent="0.5"/>
    <row r="608" ht="16.5" customHeight="1" x14ac:dyDescent="0.5"/>
    <row r="609" ht="16.5" customHeight="1" x14ac:dyDescent="0.5"/>
    <row r="610" ht="16.5" customHeight="1" x14ac:dyDescent="0.5"/>
    <row r="611" ht="16.5" customHeight="1" x14ac:dyDescent="0.5"/>
    <row r="612" ht="16.5" customHeight="1" x14ac:dyDescent="0.5"/>
    <row r="613" ht="16.5" customHeight="1" x14ac:dyDescent="0.5"/>
    <row r="614" ht="16.5" customHeight="1" x14ac:dyDescent="0.5"/>
    <row r="615" ht="16.5" customHeight="1" x14ac:dyDescent="0.5"/>
    <row r="616" ht="16.5" customHeight="1" x14ac:dyDescent="0.5"/>
    <row r="617" ht="16.5" customHeight="1" x14ac:dyDescent="0.5"/>
    <row r="618" ht="16.5" customHeight="1" x14ac:dyDescent="0.5"/>
    <row r="619" ht="16.5" customHeight="1" x14ac:dyDescent="0.5"/>
    <row r="620" ht="16.5" customHeight="1" x14ac:dyDescent="0.5"/>
    <row r="621" ht="16.5" customHeight="1" x14ac:dyDescent="0.5"/>
    <row r="622" ht="16.5" customHeight="1" x14ac:dyDescent="0.5"/>
    <row r="623" ht="16.5" customHeight="1" x14ac:dyDescent="0.5"/>
    <row r="624" ht="16.5" customHeight="1" x14ac:dyDescent="0.5"/>
    <row r="625" ht="16.5" customHeight="1" x14ac:dyDescent="0.5"/>
    <row r="626" ht="16.5" customHeight="1" x14ac:dyDescent="0.5"/>
    <row r="627" ht="16.5" customHeight="1" x14ac:dyDescent="0.5"/>
    <row r="628" ht="16.5" customHeight="1" x14ac:dyDescent="0.5"/>
    <row r="629" ht="16.5" customHeight="1" x14ac:dyDescent="0.5"/>
    <row r="630" ht="16.5" customHeight="1" x14ac:dyDescent="0.5"/>
    <row r="631" ht="16.5" customHeight="1" x14ac:dyDescent="0.5"/>
    <row r="632" ht="16.5" customHeight="1" x14ac:dyDescent="0.5"/>
    <row r="633" ht="16.5" customHeight="1" x14ac:dyDescent="0.5"/>
    <row r="634" ht="16.5" customHeight="1" x14ac:dyDescent="0.5"/>
    <row r="635" ht="16.5" customHeight="1" x14ac:dyDescent="0.5"/>
    <row r="636" ht="16.5" customHeight="1" x14ac:dyDescent="0.5"/>
    <row r="637" ht="16.5" customHeight="1" x14ac:dyDescent="0.5"/>
    <row r="638" ht="16.5" customHeight="1" x14ac:dyDescent="0.5"/>
    <row r="639" ht="16.5" customHeight="1" x14ac:dyDescent="0.5"/>
    <row r="640" ht="16.5" customHeight="1" x14ac:dyDescent="0.5"/>
    <row r="641" ht="16.5" customHeight="1" x14ac:dyDescent="0.5"/>
    <row r="642" ht="16.5" customHeight="1" x14ac:dyDescent="0.5"/>
    <row r="643" ht="16.5" customHeight="1" x14ac:dyDescent="0.5"/>
    <row r="644" ht="16.5" customHeight="1" x14ac:dyDescent="0.5"/>
    <row r="645" ht="16.5" customHeight="1" x14ac:dyDescent="0.5"/>
    <row r="646" ht="16.5" customHeight="1" x14ac:dyDescent="0.5"/>
    <row r="647" ht="16.5" customHeight="1" x14ac:dyDescent="0.5"/>
    <row r="648" ht="16.5" customHeight="1" x14ac:dyDescent="0.5"/>
    <row r="649" ht="16.5" customHeight="1" x14ac:dyDescent="0.5"/>
    <row r="650" ht="16.5" customHeight="1" x14ac:dyDescent="0.5"/>
    <row r="651" ht="16.5" customHeight="1" x14ac:dyDescent="0.5"/>
    <row r="652" ht="16.5" customHeight="1" x14ac:dyDescent="0.5"/>
    <row r="653" ht="16.5" customHeight="1" x14ac:dyDescent="0.5"/>
    <row r="654" ht="16.5" customHeight="1" x14ac:dyDescent="0.5"/>
    <row r="655" ht="16.5" customHeight="1" x14ac:dyDescent="0.5"/>
    <row r="656" ht="16.5" customHeight="1" x14ac:dyDescent="0.5"/>
    <row r="657" ht="16.5" customHeight="1" x14ac:dyDescent="0.5"/>
    <row r="658" ht="16.5" customHeight="1" x14ac:dyDescent="0.5"/>
    <row r="659" ht="16.5" customHeight="1" x14ac:dyDescent="0.5"/>
    <row r="660" ht="16.5" customHeight="1" x14ac:dyDescent="0.5"/>
    <row r="661" ht="16.5" customHeight="1" x14ac:dyDescent="0.5"/>
    <row r="662" ht="16.5" customHeight="1" x14ac:dyDescent="0.5"/>
    <row r="663" ht="16.5" customHeight="1" x14ac:dyDescent="0.5"/>
    <row r="664" ht="16.5" customHeight="1" x14ac:dyDescent="0.5"/>
    <row r="665" ht="16.5" customHeight="1" x14ac:dyDescent="0.5"/>
    <row r="666" ht="16.5" customHeight="1" x14ac:dyDescent="0.5"/>
    <row r="667" ht="16.5" customHeight="1" x14ac:dyDescent="0.5"/>
    <row r="668" ht="16.5" customHeight="1" x14ac:dyDescent="0.5"/>
    <row r="669" ht="16.5" customHeight="1" x14ac:dyDescent="0.5"/>
    <row r="670" ht="16.5" customHeight="1" x14ac:dyDescent="0.5"/>
    <row r="671" ht="16.5" customHeight="1" x14ac:dyDescent="0.5"/>
    <row r="672" ht="16.5" customHeight="1" x14ac:dyDescent="0.5"/>
    <row r="673" ht="16.5" customHeight="1" x14ac:dyDescent="0.5"/>
    <row r="674" ht="16.5" customHeight="1" x14ac:dyDescent="0.5"/>
    <row r="675" ht="16.5" customHeight="1" x14ac:dyDescent="0.5"/>
    <row r="676" ht="16.5" customHeight="1" x14ac:dyDescent="0.5"/>
    <row r="677" ht="16.5" customHeight="1" x14ac:dyDescent="0.5"/>
    <row r="678" ht="16.5" customHeight="1" x14ac:dyDescent="0.5"/>
    <row r="679" ht="16.5" customHeight="1" x14ac:dyDescent="0.5"/>
    <row r="680" ht="16.5" customHeight="1" x14ac:dyDescent="0.5"/>
    <row r="681" ht="16.5" customHeight="1" x14ac:dyDescent="0.5"/>
    <row r="682" ht="16.5" customHeight="1" x14ac:dyDescent="0.5"/>
    <row r="683" ht="16.5" customHeight="1" x14ac:dyDescent="0.5"/>
    <row r="684" ht="16.5" customHeight="1" x14ac:dyDescent="0.5"/>
    <row r="685" ht="16.5" customHeight="1" x14ac:dyDescent="0.5"/>
    <row r="686" ht="16.5" customHeight="1" x14ac:dyDescent="0.5"/>
    <row r="687" ht="16.5" customHeight="1" x14ac:dyDescent="0.5"/>
    <row r="688" ht="16.5" customHeight="1" x14ac:dyDescent="0.5"/>
    <row r="689" ht="16.5" customHeight="1" x14ac:dyDescent="0.5"/>
    <row r="690" ht="16.5" customHeight="1" x14ac:dyDescent="0.5"/>
    <row r="691" ht="16.5" customHeight="1" x14ac:dyDescent="0.5"/>
    <row r="692" ht="16.5" customHeight="1" x14ac:dyDescent="0.5"/>
    <row r="693" ht="16.5" customHeight="1" x14ac:dyDescent="0.5"/>
    <row r="694" ht="16.5" customHeight="1" x14ac:dyDescent="0.5"/>
    <row r="695" ht="16.5" customHeight="1" x14ac:dyDescent="0.5"/>
    <row r="696" ht="16.5" customHeight="1" x14ac:dyDescent="0.5"/>
    <row r="697" ht="16.5" customHeight="1" x14ac:dyDescent="0.5"/>
    <row r="698" ht="16.5" customHeight="1" x14ac:dyDescent="0.5"/>
    <row r="699" ht="16.5" customHeight="1" x14ac:dyDescent="0.5"/>
    <row r="700" ht="16.5" customHeight="1" x14ac:dyDescent="0.5"/>
    <row r="701" ht="16.5" customHeight="1" x14ac:dyDescent="0.5"/>
    <row r="702" ht="16.5" customHeight="1" x14ac:dyDescent="0.5"/>
    <row r="703" ht="16.5" customHeight="1" x14ac:dyDescent="0.5"/>
    <row r="704" ht="16.5" customHeight="1" x14ac:dyDescent="0.5"/>
    <row r="705" ht="16.5" customHeight="1" x14ac:dyDescent="0.5"/>
    <row r="706" ht="16.5" customHeight="1" x14ac:dyDescent="0.5"/>
    <row r="707" ht="16.5" customHeight="1" x14ac:dyDescent="0.5"/>
    <row r="708" ht="16.5" customHeight="1" x14ac:dyDescent="0.5"/>
    <row r="709" ht="16.5" customHeight="1" x14ac:dyDescent="0.5"/>
    <row r="710" ht="16.5" customHeight="1" x14ac:dyDescent="0.5"/>
    <row r="711" ht="16.5" customHeight="1" x14ac:dyDescent="0.5"/>
    <row r="712" ht="16.5" customHeight="1" x14ac:dyDescent="0.5"/>
    <row r="713" ht="16.5" customHeight="1" x14ac:dyDescent="0.5"/>
    <row r="714" ht="16.5" customHeight="1" x14ac:dyDescent="0.5"/>
    <row r="715" ht="16.5" customHeight="1" x14ac:dyDescent="0.5"/>
    <row r="716" ht="16.5" customHeight="1" x14ac:dyDescent="0.5"/>
    <row r="717" ht="16.5" customHeight="1" x14ac:dyDescent="0.5"/>
    <row r="718" ht="16.5" customHeight="1" x14ac:dyDescent="0.5"/>
    <row r="719" ht="16.5" customHeight="1" x14ac:dyDescent="0.5"/>
    <row r="720" ht="16.5" customHeight="1" x14ac:dyDescent="0.5"/>
    <row r="721" ht="16.5" customHeight="1" x14ac:dyDescent="0.5"/>
    <row r="722" ht="16.5" customHeight="1" x14ac:dyDescent="0.5"/>
    <row r="723" ht="16.5" customHeight="1" x14ac:dyDescent="0.5"/>
    <row r="724" ht="16.5" customHeight="1" x14ac:dyDescent="0.5"/>
    <row r="725" ht="16.5" customHeight="1" x14ac:dyDescent="0.5"/>
    <row r="726" ht="16.5" customHeight="1" x14ac:dyDescent="0.5"/>
    <row r="727" ht="16.5" customHeight="1" x14ac:dyDescent="0.5"/>
    <row r="728" ht="16.5" customHeight="1" x14ac:dyDescent="0.5"/>
    <row r="729" ht="16.5" customHeight="1" x14ac:dyDescent="0.5"/>
    <row r="730" ht="16.5" customHeight="1" x14ac:dyDescent="0.5"/>
    <row r="731" ht="16.5" customHeight="1" x14ac:dyDescent="0.5"/>
    <row r="732" ht="16.5" customHeight="1" x14ac:dyDescent="0.5"/>
    <row r="733" ht="16.5" customHeight="1" x14ac:dyDescent="0.5"/>
    <row r="734" ht="16.5" customHeight="1" x14ac:dyDescent="0.5"/>
    <row r="735" ht="16.5" customHeight="1" x14ac:dyDescent="0.5"/>
    <row r="736" ht="16.5" customHeight="1" x14ac:dyDescent="0.5"/>
    <row r="737" ht="16.5" customHeight="1" x14ac:dyDescent="0.5"/>
    <row r="738" ht="16.5" customHeight="1" x14ac:dyDescent="0.5"/>
    <row r="739" ht="16.5" customHeight="1" x14ac:dyDescent="0.5"/>
    <row r="740" ht="16.5" customHeight="1" x14ac:dyDescent="0.5"/>
    <row r="741" ht="16.5" customHeight="1" x14ac:dyDescent="0.5"/>
    <row r="742" ht="16.5" customHeight="1" x14ac:dyDescent="0.5"/>
    <row r="743" ht="16.5" customHeight="1" x14ac:dyDescent="0.5"/>
    <row r="744" ht="16.5" customHeight="1" x14ac:dyDescent="0.5"/>
    <row r="745" ht="16.5" customHeight="1" x14ac:dyDescent="0.5"/>
    <row r="746" ht="16.5" customHeight="1" x14ac:dyDescent="0.5"/>
    <row r="747" ht="16.5" customHeight="1" x14ac:dyDescent="0.5"/>
    <row r="748" ht="16.5" customHeight="1" x14ac:dyDescent="0.5"/>
    <row r="749" ht="16.5" customHeight="1" x14ac:dyDescent="0.5"/>
    <row r="750" ht="16.5" customHeight="1" x14ac:dyDescent="0.5"/>
    <row r="751" ht="16.5" customHeight="1" x14ac:dyDescent="0.5"/>
    <row r="752" ht="16.5" customHeight="1" x14ac:dyDescent="0.5"/>
    <row r="753" ht="16.5" customHeight="1" x14ac:dyDescent="0.5"/>
    <row r="754" ht="16.5" customHeight="1" x14ac:dyDescent="0.5"/>
    <row r="755" ht="16.5" customHeight="1" x14ac:dyDescent="0.5"/>
    <row r="756" ht="16.5" customHeight="1" x14ac:dyDescent="0.5"/>
    <row r="757" ht="16.5" customHeight="1" x14ac:dyDescent="0.5"/>
    <row r="758" ht="16.5" customHeight="1" x14ac:dyDescent="0.5"/>
    <row r="759" ht="16.5" customHeight="1" x14ac:dyDescent="0.5"/>
    <row r="760" ht="16.5" customHeight="1" x14ac:dyDescent="0.5"/>
    <row r="761" ht="16.5" customHeight="1" x14ac:dyDescent="0.5"/>
    <row r="762" ht="16.5" customHeight="1" x14ac:dyDescent="0.5"/>
    <row r="763" ht="16.5" customHeight="1" x14ac:dyDescent="0.5"/>
    <row r="764" ht="16.5" customHeight="1" x14ac:dyDescent="0.5"/>
    <row r="765" ht="16.5" customHeight="1" x14ac:dyDescent="0.5"/>
    <row r="766" ht="16.5" customHeight="1" x14ac:dyDescent="0.5"/>
    <row r="767" ht="16.5" customHeight="1" x14ac:dyDescent="0.5"/>
    <row r="768" ht="16.5" customHeight="1" x14ac:dyDescent="0.5"/>
    <row r="769" ht="16.5" customHeight="1" x14ac:dyDescent="0.5"/>
    <row r="770" ht="16.5" customHeight="1" x14ac:dyDescent="0.5"/>
    <row r="771" ht="16.5" customHeight="1" x14ac:dyDescent="0.5"/>
    <row r="772" ht="16.5" customHeight="1" x14ac:dyDescent="0.5"/>
    <row r="773" ht="16.5" customHeight="1" x14ac:dyDescent="0.5"/>
    <row r="774" ht="16.5" customHeight="1" x14ac:dyDescent="0.5"/>
    <row r="775" ht="16.5" customHeight="1" x14ac:dyDescent="0.5"/>
    <row r="776" ht="16.5" customHeight="1" x14ac:dyDescent="0.5"/>
    <row r="777" ht="16.5" customHeight="1" x14ac:dyDescent="0.5"/>
    <row r="778" ht="16.5" customHeight="1" x14ac:dyDescent="0.5"/>
    <row r="779" ht="16.5" customHeight="1" x14ac:dyDescent="0.5"/>
    <row r="780" ht="16.5" customHeight="1" x14ac:dyDescent="0.5"/>
    <row r="781" ht="16.5" customHeight="1" x14ac:dyDescent="0.5"/>
    <row r="782" ht="16.5" customHeight="1" x14ac:dyDescent="0.5"/>
    <row r="783" ht="16.5" customHeight="1" x14ac:dyDescent="0.5"/>
    <row r="784" ht="16.5" customHeight="1" x14ac:dyDescent="0.5"/>
    <row r="785" ht="16.5" customHeight="1" x14ac:dyDescent="0.5"/>
    <row r="786" ht="16.5" customHeight="1" x14ac:dyDescent="0.5"/>
    <row r="787" ht="16.5" customHeight="1" x14ac:dyDescent="0.5"/>
    <row r="788" ht="16.5" customHeight="1" x14ac:dyDescent="0.5"/>
    <row r="789" ht="16.5" customHeight="1" x14ac:dyDescent="0.5"/>
    <row r="790" ht="16.5" customHeight="1" x14ac:dyDescent="0.5"/>
    <row r="791" ht="16.5" customHeight="1" x14ac:dyDescent="0.5"/>
    <row r="792" ht="16.5" customHeight="1" x14ac:dyDescent="0.5"/>
    <row r="793" ht="16.5" customHeight="1" x14ac:dyDescent="0.5"/>
    <row r="794" ht="16.5" customHeight="1" x14ac:dyDescent="0.5"/>
    <row r="795" ht="16.5" customHeight="1" x14ac:dyDescent="0.5"/>
    <row r="796" ht="16.5" customHeight="1" x14ac:dyDescent="0.5"/>
    <row r="797" ht="16.5" customHeight="1" x14ac:dyDescent="0.5"/>
    <row r="798" ht="16.5" customHeight="1" x14ac:dyDescent="0.5"/>
    <row r="799" ht="16.5" customHeight="1" x14ac:dyDescent="0.5"/>
    <row r="800" ht="16.5" customHeight="1" x14ac:dyDescent="0.5"/>
    <row r="801" ht="16.5" customHeight="1" x14ac:dyDescent="0.5"/>
    <row r="802" ht="16.5" customHeight="1" x14ac:dyDescent="0.5"/>
    <row r="803" ht="16.5" customHeight="1" x14ac:dyDescent="0.5"/>
    <row r="804" ht="16.5" customHeight="1" x14ac:dyDescent="0.5"/>
    <row r="805" ht="16.5" customHeight="1" x14ac:dyDescent="0.5"/>
    <row r="806" ht="16.5" customHeight="1" x14ac:dyDescent="0.5"/>
    <row r="807" ht="16.5" customHeight="1" x14ac:dyDescent="0.5"/>
    <row r="808" ht="16.5" customHeight="1" x14ac:dyDescent="0.5"/>
    <row r="809" ht="16.5" customHeight="1" x14ac:dyDescent="0.5"/>
    <row r="810" ht="16.5" customHeight="1" x14ac:dyDescent="0.5"/>
    <row r="811" ht="16.5" customHeight="1" x14ac:dyDescent="0.5"/>
    <row r="812" ht="16.5" customHeight="1" x14ac:dyDescent="0.5"/>
    <row r="813" ht="16.5" customHeight="1" x14ac:dyDescent="0.5"/>
    <row r="814" ht="16.5" customHeight="1" x14ac:dyDescent="0.5"/>
    <row r="815" ht="16.5" customHeight="1" x14ac:dyDescent="0.5"/>
    <row r="816" ht="16.5" customHeight="1" x14ac:dyDescent="0.5"/>
    <row r="817" ht="16.5" customHeight="1" x14ac:dyDescent="0.5"/>
    <row r="818" ht="16.5" customHeight="1" x14ac:dyDescent="0.5"/>
    <row r="819" ht="16.5" customHeight="1" x14ac:dyDescent="0.5"/>
    <row r="820" ht="16.5" customHeight="1" x14ac:dyDescent="0.5"/>
    <row r="821" ht="16.5" customHeight="1" x14ac:dyDescent="0.5"/>
    <row r="822" ht="16.5" customHeight="1" x14ac:dyDescent="0.5"/>
    <row r="823" ht="16.5" customHeight="1" x14ac:dyDescent="0.5"/>
    <row r="824" ht="16.5" customHeight="1" x14ac:dyDescent="0.5"/>
    <row r="825" ht="16.5" customHeight="1" x14ac:dyDescent="0.5"/>
    <row r="826" ht="16.5" customHeight="1" x14ac:dyDescent="0.5"/>
    <row r="827" ht="16.5" customHeight="1" x14ac:dyDescent="0.5"/>
    <row r="828" ht="16.5" customHeight="1" x14ac:dyDescent="0.5"/>
    <row r="829" ht="16.5" customHeight="1" x14ac:dyDescent="0.5"/>
    <row r="830" ht="16.5" customHeight="1" x14ac:dyDescent="0.5"/>
    <row r="831" ht="16.5" customHeight="1" x14ac:dyDescent="0.5"/>
    <row r="832" ht="16.5" customHeight="1" x14ac:dyDescent="0.5"/>
    <row r="833" ht="16.5" customHeight="1" x14ac:dyDescent="0.5"/>
    <row r="834" ht="16.5" customHeight="1" x14ac:dyDescent="0.5"/>
    <row r="835" ht="16.5" customHeight="1" x14ac:dyDescent="0.5"/>
    <row r="836" ht="16.5" customHeight="1" x14ac:dyDescent="0.5"/>
    <row r="837" ht="16.5" customHeight="1" x14ac:dyDescent="0.5"/>
    <row r="838" ht="16.5" customHeight="1" x14ac:dyDescent="0.5"/>
    <row r="839" ht="16.5" customHeight="1" x14ac:dyDescent="0.5"/>
    <row r="840" ht="16.5" customHeight="1" x14ac:dyDescent="0.5"/>
    <row r="841" ht="16.5" customHeight="1" x14ac:dyDescent="0.5"/>
    <row r="842" ht="16.5" customHeight="1" x14ac:dyDescent="0.5"/>
    <row r="843" ht="16.5" customHeight="1" x14ac:dyDescent="0.5"/>
    <row r="844" ht="16.5" customHeight="1" x14ac:dyDescent="0.5"/>
    <row r="845" ht="16.5" customHeight="1" x14ac:dyDescent="0.5"/>
    <row r="846" ht="16.5" customHeight="1" x14ac:dyDescent="0.5"/>
    <row r="847" ht="16.5" customHeight="1" x14ac:dyDescent="0.5"/>
    <row r="848" ht="16.5" customHeight="1" x14ac:dyDescent="0.5"/>
    <row r="849" ht="16.5" customHeight="1" x14ac:dyDescent="0.5"/>
    <row r="850" ht="16.5" customHeight="1" x14ac:dyDescent="0.5"/>
    <row r="851" ht="16.5" customHeight="1" x14ac:dyDescent="0.5"/>
    <row r="852" ht="16.5" customHeight="1" x14ac:dyDescent="0.5"/>
    <row r="853" ht="16.5" customHeight="1" x14ac:dyDescent="0.5"/>
    <row r="854" ht="16.5" customHeight="1" x14ac:dyDescent="0.5"/>
    <row r="855" ht="16.5" customHeight="1" x14ac:dyDescent="0.5"/>
    <row r="856" ht="16.5" customHeight="1" x14ac:dyDescent="0.5"/>
    <row r="857" ht="16.5" customHeight="1" x14ac:dyDescent="0.5"/>
    <row r="858" ht="16.5" customHeight="1" x14ac:dyDescent="0.5"/>
    <row r="859" ht="16.5" customHeight="1" x14ac:dyDescent="0.5"/>
    <row r="860" ht="16.5" customHeight="1" x14ac:dyDescent="0.5"/>
    <row r="861" ht="16.5" customHeight="1" x14ac:dyDescent="0.5"/>
    <row r="862" ht="16.5" customHeight="1" x14ac:dyDescent="0.5"/>
    <row r="863" ht="16.5" customHeight="1" x14ac:dyDescent="0.5"/>
    <row r="864" ht="16.5" customHeight="1" x14ac:dyDescent="0.5"/>
    <row r="865" ht="16.5" customHeight="1" x14ac:dyDescent="0.5"/>
    <row r="866" ht="16.5" customHeight="1" x14ac:dyDescent="0.5"/>
    <row r="867" ht="16.5" customHeight="1" x14ac:dyDescent="0.5"/>
    <row r="868" ht="16.5" customHeight="1" x14ac:dyDescent="0.5"/>
    <row r="869" ht="16.5" customHeight="1" x14ac:dyDescent="0.5"/>
    <row r="870" ht="16.5" customHeight="1" x14ac:dyDescent="0.5"/>
    <row r="871" ht="16.5" customHeight="1" x14ac:dyDescent="0.5"/>
    <row r="872" ht="16.5" customHeight="1" x14ac:dyDescent="0.5"/>
    <row r="873" ht="16.5" customHeight="1" x14ac:dyDescent="0.5"/>
    <row r="874" ht="16.5" customHeight="1" x14ac:dyDescent="0.5"/>
    <row r="875" ht="16.5" customHeight="1" x14ac:dyDescent="0.5"/>
    <row r="876" ht="16.5" customHeight="1" x14ac:dyDescent="0.5"/>
    <row r="877" ht="16.5" customHeight="1" x14ac:dyDescent="0.5"/>
    <row r="878" ht="16.5" customHeight="1" x14ac:dyDescent="0.5"/>
    <row r="879" ht="16.5" customHeight="1" x14ac:dyDescent="0.5"/>
    <row r="880" ht="16.5" customHeight="1" x14ac:dyDescent="0.5"/>
    <row r="881" ht="16.5" customHeight="1" x14ac:dyDescent="0.5"/>
    <row r="882" ht="16.5" customHeight="1" x14ac:dyDescent="0.5"/>
    <row r="883" ht="16.5" customHeight="1" x14ac:dyDescent="0.5"/>
    <row r="884" ht="16.5" customHeight="1" x14ac:dyDescent="0.5"/>
    <row r="885" ht="16.5" customHeight="1" x14ac:dyDescent="0.5"/>
    <row r="886" ht="16.5" customHeight="1" x14ac:dyDescent="0.5"/>
    <row r="887" ht="16.5" customHeight="1" x14ac:dyDescent="0.5"/>
    <row r="888" ht="16.5" customHeight="1" x14ac:dyDescent="0.5"/>
    <row r="889" ht="16.5" customHeight="1" x14ac:dyDescent="0.5"/>
    <row r="890" ht="16.5" customHeight="1" x14ac:dyDescent="0.5"/>
    <row r="891" ht="16.5" customHeight="1" x14ac:dyDescent="0.5"/>
    <row r="892" ht="16.5" customHeight="1" x14ac:dyDescent="0.5"/>
    <row r="893" ht="16.5" customHeight="1" x14ac:dyDescent="0.5"/>
    <row r="894" ht="16.5" customHeight="1" x14ac:dyDescent="0.5"/>
    <row r="895" ht="16.5" customHeight="1" x14ac:dyDescent="0.5"/>
    <row r="896" ht="16.5" customHeight="1" x14ac:dyDescent="0.5"/>
    <row r="897" ht="16.5" customHeight="1" x14ac:dyDescent="0.5"/>
    <row r="898" ht="16.5" customHeight="1" x14ac:dyDescent="0.5"/>
    <row r="899" ht="16.5" customHeight="1" x14ac:dyDescent="0.5"/>
    <row r="900" ht="16.5" customHeight="1" x14ac:dyDescent="0.5"/>
    <row r="901" ht="16.5" customHeight="1" x14ac:dyDescent="0.5"/>
    <row r="902" ht="16.5" customHeight="1" x14ac:dyDescent="0.5"/>
    <row r="903" ht="16.5" customHeight="1" x14ac:dyDescent="0.5"/>
    <row r="904" ht="16.5" customHeight="1" x14ac:dyDescent="0.5"/>
    <row r="905" ht="16.5" customHeight="1" x14ac:dyDescent="0.5"/>
    <row r="906" ht="16.5" customHeight="1" x14ac:dyDescent="0.5"/>
    <row r="907" ht="16.5" customHeight="1" x14ac:dyDescent="0.5"/>
    <row r="908" ht="16.5" customHeight="1" x14ac:dyDescent="0.5"/>
    <row r="909" ht="16.5" customHeight="1" x14ac:dyDescent="0.5"/>
    <row r="910" ht="16.5" customHeight="1" x14ac:dyDescent="0.5"/>
    <row r="911" ht="16.5" customHeight="1" x14ac:dyDescent="0.5"/>
    <row r="912" ht="16.5" customHeight="1" x14ac:dyDescent="0.5"/>
    <row r="913" ht="16.5" customHeight="1" x14ac:dyDescent="0.5"/>
    <row r="914" ht="16.5" customHeight="1" x14ac:dyDescent="0.5"/>
    <row r="915" ht="16.5" customHeight="1" x14ac:dyDescent="0.5"/>
    <row r="916" ht="16.5" customHeight="1" x14ac:dyDescent="0.5"/>
    <row r="917" ht="16.5" customHeight="1" x14ac:dyDescent="0.5"/>
    <row r="918" ht="16.5" customHeight="1" x14ac:dyDescent="0.5"/>
    <row r="919" ht="16.5" customHeight="1" x14ac:dyDescent="0.5"/>
    <row r="920" ht="16.5" customHeight="1" x14ac:dyDescent="0.5"/>
    <row r="921" ht="16.5" customHeight="1" x14ac:dyDescent="0.5"/>
    <row r="922" ht="16.5" customHeight="1" x14ac:dyDescent="0.5"/>
    <row r="923" ht="16.5" customHeight="1" x14ac:dyDescent="0.5"/>
    <row r="924" ht="16.5" customHeight="1" x14ac:dyDescent="0.5"/>
    <row r="925" ht="16.5" customHeight="1" x14ac:dyDescent="0.5"/>
    <row r="926" ht="16.5" customHeight="1" x14ac:dyDescent="0.5"/>
    <row r="927" ht="16.5" customHeight="1" x14ac:dyDescent="0.5"/>
    <row r="928" ht="16.5" customHeight="1" x14ac:dyDescent="0.5"/>
    <row r="929" ht="16.5" customHeight="1" x14ac:dyDescent="0.5"/>
    <row r="930" ht="16.5" customHeight="1" x14ac:dyDescent="0.5"/>
    <row r="931" ht="16.5" customHeight="1" x14ac:dyDescent="0.5"/>
    <row r="932" ht="16.5" customHeight="1" x14ac:dyDescent="0.5"/>
    <row r="933" ht="16.5" customHeight="1" x14ac:dyDescent="0.5"/>
    <row r="934" ht="16.5" customHeight="1" x14ac:dyDescent="0.5"/>
    <row r="935" ht="16.5" customHeight="1" x14ac:dyDescent="0.5"/>
    <row r="936" ht="16.5" customHeight="1" x14ac:dyDescent="0.5"/>
    <row r="937" ht="16.5" customHeight="1" x14ac:dyDescent="0.5"/>
    <row r="938" ht="16.5" customHeight="1" x14ac:dyDescent="0.5"/>
    <row r="939" ht="16.5" customHeight="1" x14ac:dyDescent="0.5"/>
    <row r="940" ht="16.5" customHeight="1" x14ac:dyDescent="0.5"/>
    <row r="941" ht="16.5" customHeight="1" x14ac:dyDescent="0.5"/>
    <row r="942" ht="16.5" customHeight="1" x14ac:dyDescent="0.5"/>
    <row r="943" ht="16.5" customHeight="1" x14ac:dyDescent="0.5"/>
    <row r="944" ht="16.5" customHeight="1" x14ac:dyDescent="0.5"/>
    <row r="945" ht="16.5" customHeight="1" x14ac:dyDescent="0.5"/>
    <row r="946" ht="16.5" customHeight="1" x14ac:dyDescent="0.5"/>
    <row r="947" ht="16.5" customHeight="1" x14ac:dyDescent="0.5"/>
    <row r="948" ht="16.5" customHeight="1" x14ac:dyDescent="0.5"/>
    <row r="949" ht="16.5" customHeight="1" x14ac:dyDescent="0.5"/>
    <row r="950" ht="16.5" customHeight="1" x14ac:dyDescent="0.5"/>
    <row r="951" ht="16.5" customHeight="1" x14ac:dyDescent="0.5"/>
    <row r="952" ht="16.5" customHeight="1" x14ac:dyDescent="0.5"/>
    <row r="953" ht="16.5" customHeight="1" x14ac:dyDescent="0.5"/>
    <row r="954" ht="16.5" customHeight="1" x14ac:dyDescent="0.5"/>
    <row r="955" ht="16.5" customHeight="1" x14ac:dyDescent="0.5"/>
    <row r="956" ht="16.5" customHeight="1" x14ac:dyDescent="0.5"/>
    <row r="957" ht="16.5" customHeight="1" x14ac:dyDescent="0.5"/>
    <row r="958" ht="16.5" customHeight="1" x14ac:dyDescent="0.5"/>
    <row r="959" ht="16.5" customHeight="1" x14ac:dyDescent="0.5"/>
    <row r="960" ht="16.5" customHeight="1" x14ac:dyDescent="0.5"/>
    <row r="961" ht="16.5" customHeight="1" x14ac:dyDescent="0.5"/>
    <row r="962" ht="16.5" customHeight="1" x14ac:dyDescent="0.5"/>
    <row r="963" ht="16.5" customHeight="1" x14ac:dyDescent="0.5"/>
    <row r="964" ht="16.5" customHeight="1" x14ac:dyDescent="0.5"/>
    <row r="965" ht="16.5" customHeight="1" x14ac:dyDescent="0.5"/>
    <row r="966" ht="16.5" customHeight="1" x14ac:dyDescent="0.5"/>
    <row r="967" ht="16.5" customHeight="1" x14ac:dyDescent="0.5"/>
    <row r="968" ht="16.5" customHeight="1" x14ac:dyDescent="0.5"/>
    <row r="969" ht="16.5" customHeight="1" x14ac:dyDescent="0.5"/>
    <row r="970" ht="16.5" customHeight="1" x14ac:dyDescent="0.5"/>
    <row r="971" ht="16.5" customHeight="1" x14ac:dyDescent="0.5"/>
    <row r="972" ht="16.5" customHeight="1" x14ac:dyDescent="0.5"/>
    <row r="973" ht="16.5" customHeight="1" x14ac:dyDescent="0.5"/>
    <row r="974" ht="16.5" customHeight="1" x14ac:dyDescent="0.5"/>
    <row r="975" ht="16.5" customHeight="1" x14ac:dyDescent="0.5"/>
    <row r="976" ht="16.5" customHeight="1" x14ac:dyDescent="0.5"/>
    <row r="977" ht="16.5" customHeight="1" x14ac:dyDescent="0.5"/>
    <row r="978" ht="16.5" customHeight="1" x14ac:dyDescent="0.5"/>
    <row r="979" ht="16.5" customHeight="1" x14ac:dyDescent="0.5"/>
    <row r="980" ht="16.5" customHeight="1" x14ac:dyDescent="0.5"/>
    <row r="981" ht="16.5" customHeight="1" x14ac:dyDescent="0.5"/>
    <row r="982" ht="16.5" customHeight="1" x14ac:dyDescent="0.5"/>
    <row r="983" ht="16.5" customHeight="1" x14ac:dyDescent="0.5"/>
    <row r="984" ht="16.5" customHeight="1" x14ac:dyDescent="0.5"/>
    <row r="985" ht="16.5" customHeight="1" x14ac:dyDescent="0.5"/>
    <row r="986" ht="16.5" customHeight="1" x14ac:dyDescent="0.5"/>
    <row r="987" ht="16.5" customHeight="1" x14ac:dyDescent="0.5"/>
    <row r="988" ht="16.5" customHeight="1" x14ac:dyDescent="0.5"/>
    <row r="989" ht="16.5" customHeight="1" x14ac:dyDescent="0.5"/>
    <row r="990" ht="16.5" customHeight="1" x14ac:dyDescent="0.5"/>
    <row r="991" ht="16.5" customHeight="1" x14ac:dyDescent="0.5"/>
    <row r="992" ht="16.5" customHeight="1" x14ac:dyDescent="0.5"/>
    <row r="993" ht="16.5" customHeight="1" x14ac:dyDescent="0.5"/>
    <row r="994" ht="16.5" customHeight="1" x14ac:dyDescent="0.5"/>
    <row r="995" ht="16.5" customHeight="1" x14ac:dyDescent="0.5"/>
    <row r="996" ht="16.5" customHeight="1" x14ac:dyDescent="0.5"/>
  </sheetData>
  <mergeCells count="7">
    <mergeCell ref="A11:B11"/>
    <mergeCell ref="A1:E1"/>
    <mergeCell ref="A2:E2"/>
    <mergeCell ref="A3:A4"/>
    <mergeCell ref="B3:B4"/>
    <mergeCell ref="C3:D3"/>
    <mergeCell ref="E3:E4"/>
  </mergeCells>
  <printOptions horizontalCentered="1"/>
  <pageMargins left="0" right="0" top="0.59055118110236227" bottom="0.31496062992125984" header="0" footer="0"/>
  <pageSetup paperSize="9" orientation="landscape" r:id="rId1"/>
  <headerFooter>
    <oddFooter>&amp;R&amp;"TH SarabunPSK,ธรรมดา"&amp;12&amp;F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90" zoomScaleNormal="90" workbookViewId="0">
      <pane xSplit="2" ySplit="2" topLeftCell="C3" activePane="bottomRight" state="frozen"/>
      <selection pane="topRight" activeCell="B1" sqref="B1"/>
      <selection pane="bottomLeft" activeCell="A5" sqref="A5"/>
      <selection pane="bottomRight" activeCell="C13" sqref="C13"/>
    </sheetView>
  </sheetViews>
  <sheetFormatPr defaultColWidth="8.69921875" defaultRowHeight="24.6" x14ac:dyDescent="0.7"/>
  <cols>
    <col min="1" max="1" width="7.69921875" style="2" customWidth="1"/>
    <col min="2" max="2" width="14.3984375" style="2" customWidth="1"/>
    <col min="3" max="3" width="18.796875" style="2" customWidth="1"/>
    <col min="4" max="4" width="19.296875" style="2" customWidth="1"/>
    <col min="5" max="5" width="16.19921875" style="2" customWidth="1"/>
    <col min="6" max="16384" width="8.69921875" style="2"/>
  </cols>
  <sheetData>
    <row r="1" spans="1:5" x14ac:dyDescent="0.7">
      <c r="A1" s="78" t="s">
        <v>85</v>
      </c>
      <c r="B1" s="78"/>
      <c r="C1" s="78"/>
      <c r="D1" s="78"/>
      <c r="E1" s="78"/>
    </row>
    <row r="2" spans="1:5" x14ac:dyDescent="0.7">
      <c r="A2" s="77" t="s">
        <v>14</v>
      </c>
      <c r="B2" s="77"/>
      <c r="C2" s="77"/>
      <c r="D2" s="77"/>
      <c r="E2" s="77"/>
    </row>
    <row r="3" spans="1:5" x14ac:dyDescent="0.7">
      <c r="A3" s="75" t="s">
        <v>79</v>
      </c>
      <c r="B3" s="75" t="s">
        <v>105</v>
      </c>
      <c r="C3" s="80" t="s">
        <v>81</v>
      </c>
      <c r="D3" s="81"/>
      <c r="E3" s="73" t="s">
        <v>82</v>
      </c>
    </row>
    <row r="4" spans="1:5" x14ac:dyDescent="0.7">
      <c r="A4" s="76"/>
      <c r="B4" s="76"/>
      <c r="C4" s="41" t="s">
        <v>83</v>
      </c>
      <c r="D4" s="41" t="s">
        <v>84</v>
      </c>
      <c r="E4" s="74"/>
    </row>
    <row r="5" spans="1:5" x14ac:dyDescent="0.7">
      <c r="A5" s="33">
        <v>1</v>
      </c>
      <c r="B5" s="3" t="s">
        <v>15</v>
      </c>
      <c r="C5" s="1">
        <f>ฉะเชิงเทรา!C16</f>
        <v>2</v>
      </c>
      <c r="D5" s="1">
        <f>ฉะเชิงเทรา!D16</f>
        <v>0</v>
      </c>
      <c r="E5" s="43">
        <f>C5</f>
        <v>2</v>
      </c>
    </row>
    <row r="6" spans="1:5" x14ac:dyDescent="0.7">
      <c r="A6" s="34">
        <v>2</v>
      </c>
      <c r="B6" s="4" t="s">
        <v>16</v>
      </c>
      <c r="C6" s="7">
        <f>ชลบุรี!C16</f>
        <v>5</v>
      </c>
      <c r="D6" s="7">
        <f>ชลบุรี!D16</f>
        <v>5</v>
      </c>
      <c r="E6" s="44">
        <f t="shared" ref="E6:E14" si="0">C6</f>
        <v>5</v>
      </c>
    </row>
    <row r="7" spans="1:5" x14ac:dyDescent="0.7">
      <c r="A7" s="34">
        <v>3</v>
      </c>
      <c r="B7" s="4" t="s">
        <v>17</v>
      </c>
      <c r="C7" s="7">
        <f>ระยอง!C13</f>
        <v>0</v>
      </c>
      <c r="D7" s="7">
        <f>ระยอง!D13</f>
        <v>0</v>
      </c>
      <c r="E7" s="44">
        <f t="shared" si="0"/>
        <v>0</v>
      </c>
    </row>
    <row r="8" spans="1:5" x14ac:dyDescent="0.7">
      <c r="A8" s="34">
        <v>4</v>
      </c>
      <c r="B8" s="4" t="s">
        <v>18</v>
      </c>
      <c r="C8" s="7">
        <f>จันทบุรี!C15</f>
        <v>0</v>
      </c>
      <c r="D8" s="7">
        <f>จันทบุรี!D15</f>
        <v>0</v>
      </c>
      <c r="E8" s="44">
        <f t="shared" si="0"/>
        <v>0</v>
      </c>
    </row>
    <row r="9" spans="1:5" x14ac:dyDescent="0.7">
      <c r="A9" s="34">
        <v>5</v>
      </c>
      <c r="B9" s="4" t="s">
        <v>19</v>
      </c>
      <c r="C9" s="7">
        <f>ตราด!C12</f>
        <v>0</v>
      </c>
      <c r="D9" s="7">
        <f>ตราด!D12</f>
        <v>0</v>
      </c>
      <c r="E9" s="44">
        <f t="shared" si="0"/>
        <v>0</v>
      </c>
    </row>
    <row r="10" spans="1:5" x14ac:dyDescent="0.7">
      <c r="A10" s="34">
        <v>6</v>
      </c>
      <c r="B10" s="4" t="s">
        <v>20</v>
      </c>
      <c r="C10" s="7">
        <f>ปราจีนบุรี!C12</f>
        <v>1</v>
      </c>
      <c r="D10" s="7">
        <f>ปราจีนบุรี!D12</f>
        <v>0</v>
      </c>
      <c r="E10" s="44">
        <f t="shared" si="0"/>
        <v>1</v>
      </c>
    </row>
    <row r="11" spans="1:5" x14ac:dyDescent="0.7">
      <c r="A11" s="34">
        <v>7</v>
      </c>
      <c r="B11" s="4" t="s">
        <v>21</v>
      </c>
      <c r="C11" s="7">
        <f>สระแก้ว!C14</f>
        <v>2</v>
      </c>
      <c r="D11" s="7">
        <f>สระแก้ว!D14</f>
        <v>0</v>
      </c>
      <c r="E11" s="44">
        <f t="shared" si="0"/>
        <v>2</v>
      </c>
    </row>
    <row r="12" spans="1:5" x14ac:dyDescent="0.7">
      <c r="A12" s="34">
        <v>8</v>
      </c>
      <c r="B12" s="4" t="s">
        <v>22</v>
      </c>
      <c r="C12" s="7">
        <f>นครนายก!C9</f>
        <v>1</v>
      </c>
      <c r="D12" s="7">
        <f>นครนายก!D9</f>
        <v>1</v>
      </c>
      <c r="E12" s="44">
        <f t="shared" si="0"/>
        <v>1</v>
      </c>
    </row>
    <row r="13" spans="1:5" x14ac:dyDescent="0.7">
      <c r="A13" s="35">
        <v>9</v>
      </c>
      <c r="B13" s="36" t="s">
        <v>23</v>
      </c>
      <c r="C13" s="37">
        <f>สมุทรปราการ!C11</f>
        <v>2</v>
      </c>
      <c r="D13" s="37">
        <f>สมุทรปราการ!D11</f>
        <v>2</v>
      </c>
      <c r="E13" s="45">
        <f t="shared" si="0"/>
        <v>2</v>
      </c>
    </row>
    <row r="14" spans="1:5" s="9" customFormat="1" ht="24.6" customHeight="1" x14ac:dyDescent="0.7">
      <c r="A14" s="79" t="s">
        <v>1</v>
      </c>
      <c r="B14" s="79"/>
      <c r="C14" s="8">
        <f t="shared" ref="C14:D14" si="1">SUM(C5:C13)</f>
        <v>13</v>
      </c>
      <c r="D14" s="8">
        <f t="shared" si="1"/>
        <v>8</v>
      </c>
      <c r="E14" s="6">
        <f t="shared" si="0"/>
        <v>13</v>
      </c>
    </row>
    <row r="16" spans="1:5" x14ac:dyDescent="0.7">
      <c r="A16" s="2" t="s">
        <v>70</v>
      </c>
    </row>
    <row r="17" spans="1:1" x14ac:dyDescent="0.7">
      <c r="A17" s="2" t="s">
        <v>71</v>
      </c>
    </row>
  </sheetData>
  <mergeCells count="7">
    <mergeCell ref="E3:E4"/>
    <mergeCell ref="A2:E2"/>
    <mergeCell ref="A1:E1"/>
    <mergeCell ref="A14:B14"/>
    <mergeCell ref="A3:A4"/>
    <mergeCell ref="B3:B4"/>
    <mergeCell ref="C3:D3"/>
  </mergeCells>
  <printOptions horizontalCentered="1"/>
  <pageMargins left="0" right="0" top="0.51181102362204722" bottom="0.51181102362204722" header="0.15748031496062992" footer="0.15748031496062992"/>
  <pageSetup paperSize="9" orientation="landscape" horizontalDpi="360" verticalDpi="360" r:id="rId1"/>
  <headerFooter>
    <oddFooter>&amp;R&amp;"TH SarabunPSK,ธรรมดา"&amp;12&amp;F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ฉะเชิงเทรา</vt:lpstr>
      <vt:lpstr>ชลบุรี</vt:lpstr>
      <vt:lpstr>ระยอง</vt:lpstr>
      <vt:lpstr>จันทบุรี</vt:lpstr>
      <vt:lpstr>ตราด</vt:lpstr>
      <vt:lpstr>ปราจีนบุรี</vt:lpstr>
      <vt:lpstr>สระแก้ว</vt:lpstr>
      <vt:lpstr>นครนายก</vt:lpstr>
      <vt:lpstr>สมุทรปราการ</vt:lpstr>
      <vt:lpstr>สรุปโรงงานแปรรูป</vt:lpstr>
      <vt:lpstr>ฉะเชิงเทรา!Print_Titles</vt:lpstr>
      <vt:lpstr>สรุปโรงงานแปรรูป!Print_Titles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TtPC0079</dc:creator>
  <cp:lastModifiedBy>Admin</cp:lastModifiedBy>
  <cp:lastPrinted>2022-07-21T06:03:18Z</cp:lastPrinted>
  <dcterms:created xsi:type="dcterms:W3CDTF">2015-06-05T18:17:20Z</dcterms:created>
  <dcterms:modified xsi:type="dcterms:W3CDTF">2022-08-05T22:23:39Z</dcterms:modified>
</cp:coreProperties>
</file>